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\Desktop\Дорога проверка\ВОР из программы\"/>
    </mc:Choice>
  </mc:AlternateContent>
  <xr:revisionPtr revIDLastSave="0" documentId="13_ncr:1_{2A16C13F-3306-44BB-B18A-A9B34FBAE6FA}" xr6:coauthVersionLast="47" xr6:coauthVersionMax="47" xr10:uidLastSave="{00000000-0000-0000-0000-000000000000}"/>
  <bookViews>
    <workbookView xWindow="-120" yWindow="-120" windowWidth="29040" windowHeight="15720" xr2:uid="{35D81485-8168-4C4F-B26D-4960A67B4DF7}"/>
  </bookViews>
  <sheets>
    <sheet name="ВОР ФГИС ЦС(7гр)" sheetId="2" r:id="rId1"/>
    <sheet name="Source" sheetId="1" r:id="rId2"/>
  </sheets>
  <definedNames>
    <definedName name="_xlnm.Print_Titles" localSheetId="0">'ВОР ФГИС ЦС(7гр)'!$19:$19</definedName>
    <definedName name="_xlnm.Print_Area" localSheetId="0">'ВОР ФГИС ЦС(7гр)'!$A$1:$G$168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6" i="2" l="1"/>
  <c r="C166" i="2"/>
  <c r="F163" i="2"/>
  <c r="C163" i="2"/>
  <c r="L160" i="2"/>
  <c r="G160" i="2"/>
  <c r="E160" i="2"/>
  <c r="D160" i="2"/>
  <c r="C160" i="2"/>
  <c r="B160" i="2"/>
  <c r="A160" i="2"/>
  <c r="L159" i="2"/>
  <c r="G159" i="2"/>
  <c r="E159" i="2"/>
  <c r="D159" i="2"/>
  <c r="C159" i="2"/>
  <c r="B159" i="2"/>
  <c r="A159" i="2"/>
  <c r="L158" i="2"/>
  <c r="G158" i="2"/>
  <c r="E158" i="2"/>
  <c r="D158" i="2"/>
  <c r="C158" i="2"/>
  <c r="B158" i="2"/>
  <c r="A158" i="2"/>
  <c r="G157" i="2"/>
  <c r="E157" i="2"/>
  <c r="D157" i="2"/>
  <c r="C157" i="2"/>
  <c r="B157" i="2"/>
  <c r="A157" i="2"/>
  <c r="L156" i="2"/>
  <c r="G156" i="2"/>
  <c r="E156" i="2"/>
  <c r="D156" i="2"/>
  <c r="C156" i="2"/>
  <c r="B156" i="2"/>
  <c r="A156" i="2"/>
  <c r="L155" i="2"/>
  <c r="G155" i="2"/>
  <c r="E155" i="2"/>
  <c r="D155" i="2"/>
  <c r="C155" i="2"/>
  <c r="B155" i="2"/>
  <c r="A155" i="2"/>
  <c r="L154" i="2"/>
  <c r="G154" i="2"/>
  <c r="E154" i="2"/>
  <c r="D154" i="2"/>
  <c r="C154" i="2"/>
  <c r="B154" i="2"/>
  <c r="A154" i="2"/>
  <c r="L153" i="2"/>
  <c r="G153" i="2"/>
  <c r="E153" i="2"/>
  <c r="D153" i="2"/>
  <c r="C153" i="2"/>
  <c r="B153" i="2"/>
  <c r="A153" i="2"/>
  <c r="L152" i="2"/>
  <c r="G152" i="2"/>
  <c r="E152" i="2"/>
  <c r="D152" i="2"/>
  <c r="C152" i="2"/>
  <c r="B152" i="2"/>
  <c r="A152" i="2"/>
  <c r="L151" i="2"/>
  <c r="G151" i="2"/>
  <c r="E151" i="2"/>
  <c r="D151" i="2"/>
  <c r="C151" i="2"/>
  <c r="B151" i="2"/>
  <c r="A151" i="2"/>
  <c r="L150" i="2"/>
  <c r="G150" i="2"/>
  <c r="E150" i="2"/>
  <c r="D150" i="2"/>
  <c r="C150" i="2"/>
  <c r="B150" i="2"/>
  <c r="A150" i="2"/>
  <c r="L148" i="2"/>
  <c r="G148" i="2"/>
  <c r="E148" i="2"/>
  <c r="D148" i="2"/>
  <c r="C148" i="2"/>
  <c r="B148" i="2"/>
  <c r="A148" i="2"/>
  <c r="L147" i="2"/>
  <c r="G147" i="2"/>
  <c r="E147" i="2"/>
  <c r="D147" i="2"/>
  <c r="C147" i="2"/>
  <c r="B147" i="2"/>
  <c r="A147" i="2"/>
  <c r="L146" i="2"/>
  <c r="G146" i="2"/>
  <c r="E146" i="2"/>
  <c r="D146" i="2"/>
  <c r="C146" i="2"/>
  <c r="B146" i="2"/>
  <c r="A146" i="2"/>
  <c r="L145" i="2"/>
  <c r="G145" i="2"/>
  <c r="E145" i="2"/>
  <c r="D145" i="2"/>
  <c r="C145" i="2"/>
  <c r="B145" i="2"/>
  <c r="A145" i="2"/>
  <c r="L144" i="2"/>
  <c r="G144" i="2"/>
  <c r="E144" i="2"/>
  <c r="D144" i="2"/>
  <c r="C144" i="2"/>
  <c r="B144" i="2"/>
  <c r="A144" i="2"/>
  <c r="L143" i="2"/>
  <c r="G143" i="2"/>
  <c r="E143" i="2"/>
  <c r="D143" i="2"/>
  <c r="C143" i="2"/>
  <c r="B143" i="2"/>
  <c r="A143" i="2"/>
  <c r="L142" i="2"/>
  <c r="G142" i="2"/>
  <c r="E142" i="2"/>
  <c r="D142" i="2"/>
  <c r="C142" i="2"/>
  <c r="B142" i="2"/>
  <c r="A142" i="2"/>
  <c r="L141" i="2"/>
  <c r="G141" i="2"/>
  <c r="E141" i="2"/>
  <c r="D141" i="2"/>
  <c r="C141" i="2"/>
  <c r="B141" i="2"/>
  <c r="A141" i="2"/>
  <c r="L140" i="2"/>
  <c r="G140" i="2"/>
  <c r="E140" i="2"/>
  <c r="D140" i="2"/>
  <c r="C140" i="2"/>
  <c r="B140" i="2"/>
  <c r="A140" i="2"/>
  <c r="L139" i="2"/>
  <c r="G139" i="2"/>
  <c r="E139" i="2"/>
  <c r="D139" i="2"/>
  <c r="C139" i="2"/>
  <c r="B139" i="2"/>
  <c r="A139" i="2"/>
  <c r="L138" i="2"/>
  <c r="G138" i="2"/>
  <c r="E138" i="2"/>
  <c r="D138" i="2"/>
  <c r="C138" i="2"/>
  <c r="B138" i="2"/>
  <c r="A138" i="2"/>
  <c r="L137" i="2"/>
  <c r="G137" i="2"/>
  <c r="E137" i="2"/>
  <c r="D137" i="2"/>
  <c r="C137" i="2"/>
  <c r="B137" i="2"/>
  <c r="A137" i="2"/>
  <c r="L136" i="2"/>
  <c r="G136" i="2"/>
  <c r="E136" i="2"/>
  <c r="D136" i="2"/>
  <c r="C136" i="2"/>
  <c r="B136" i="2"/>
  <c r="A136" i="2"/>
  <c r="L135" i="2"/>
  <c r="G135" i="2"/>
  <c r="E135" i="2"/>
  <c r="D135" i="2"/>
  <c r="C135" i="2"/>
  <c r="B135" i="2"/>
  <c r="A135" i="2"/>
  <c r="L134" i="2"/>
  <c r="G134" i="2"/>
  <c r="E134" i="2"/>
  <c r="D134" i="2"/>
  <c r="C134" i="2"/>
  <c r="B134" i="2"/>
  <c r="A134" i="2"/>
  <c r="L133" i="2"/>
  <c r="G133" i="2"/>
  <c r="E133" i="2"/>
  <c r="D133" i="2"/>
  <c r="C133" i="2"/>
  <c r="B133" i="2"/>
  <c r="A133" i="2"/>
  <c r="L132" i="2"/>
  <c r="G132" i="2"/>
  <c r="E132" i="2"/>
  <c r="D132" i="2"/>
  <c r="C132" i="2"/>
  <c r="B132" i="2"/>
  <c r="A132" i="2"/>
  <c r="L131" i="2"/>
  <c r="G131" i="2"/>
  <c r="E131" i="2"/>
  <c r="D131" i="2"/>
  <c r="C131" i="2"/>
  <c r="B131" i="2"/>
  <c r="A131" i="2"/>
  <c r="L130" i="2"/>
  <c r="G130" i="2"/>
  <c r="E130" i="2"/>
  <c r="D130" i="2"/>
  <c r="C130" i="2"/>
  <c r="B130" i="2"/>
  <c r="A130" i="2"/>
  <c r="L129" i="2"/>
  <c r="G129" i="2"/>
  <c r="E129" i="2"/>
  <c r="D129" i="2"/>
  <c r="C129" i="2"/>
  <c r="B129" i="2"/>
  <c r="A129" i="2"/>
  <c r="L128" i="2"/>
  <c r="G128" i="2"/>
  <c r="E128" i="2"/>
  <c r="D128" i="2"/>
  <c r="C128" i="2"/>
  <c r="B128" i="2"/>
  <c r="A128" i="2"/>
  <c r="L127" i="2"/>
  <c r="G127" i="2"/>
  <c r="E127" i="2"/>
  <c r="D127" i="2"/>
  <c r="C127" i="2"/>
  <c r="B127" i="2"/>
  <c r="A127" i="2"/>
  <c r="L126" i="2"/>
  <c r="G126" i="2"/>
  <c r="E126" i="2"/>
  <c r="D126" i="2"/>
  <c r="C126" i="2"/>
  <c r="B126" i="2"/>
  <c r="A126" i="2"/>
  <c r="L125" i="2"/>
  <c r="G125" i="2"/>
  <c r="E125" i="2"/>
  <c r="D125" i="2"/>
  <c r="C125" i="2"/>
  <c r="B125" i="2"/>
  <c r="A125" i="2"/>
  <c r="L124" i="2"/>
  <c r="G124" i="2"/>
  <c r="E124" i="2"/>
  <c r="D124" i="2"/>
  <c r="C124" i="2"/>
  <c r="B124" i="2"/>
  <c r="A124" i="2"/>
  <c r="L123" i="2"/>
  <c r="G123" i="2"/>
  <c r="E123" i="2"/>
  <c r="D123" i="2"/>
  <c r="C123" i="2"/>
  <c r="B123" i="2"/>
  <c r="A123" i="2"/>
  <c r="G121" i="2"/>
  <c r="E121" i="2"/>
  <c r="D121" i="2"/>
  <c r="C121" i="2"/>
  <c r="B121" i="2"/>
  <c r="A121" i="2"/>
  <c r="L120" i="2"/>
  <c r="G120" i="2"/>
  <c r="E120" i="2"/>
  <c r="D120" i="2"/>
  <c r="C120" i="2"/>
  <c r="B120" i="2"/>
  <c r="A120" i="2"/>
  <c r="L119" i="2"/>
  <c r="G119" i="2"/>
  <c r="E119" i="2"/>
  <c r="D119" i="2"/>
  <c r="C119" i="2"/>
  <c r="B119" i="2"/>
  <c r="A119" i="2"/>
  <c r="L118" i="2"/>
  <c r="G118" i="2"/>
  <c r="E118" i="2"/>
  <c r="D118" i="2"/>
  <c r="C118" i="2"/>
  <c r="B118" i="2"/>
  <c r="A118" i="2"/>
  <c r="L117" i="2"/>
  <c r="G117" i="2"/>
  <c r="E117" i="2"/>
  <c r="D117" i="2"/>
  <c r="C117" i="2"/>
  <c r="B117" i="2"/>
  <c r="A117" i="2"/>
  <c r="L116" i="2"/>
  <c r="G116" i="2"/>
  <c r="E116" i="2"/>
  <c r="D116" i="2"/>
  <c r="C116" i="2"/>
  <c r="B116" i="2"/>
  <c r="A116" i="2"/>
  <c r="L115" i="2"/>
  <c r="G115" i="2"/>
  <c r="E115" i="2"/>
  <c r="D115" i="2"/>
  <c r="C115" i="2"/>
  <c r="B115" i="2"/>
  <c r="A115" i="2"/>
  <c r="L113" i="2"/>
  <c r="G113" i="2"/>
  <c r="E113" i="2"/>
  <c r="D113" i="2"/>
  <c r="C113" i="2"/>
  <c r="B113" i="2"/>
  <c r="A113" i="2"/>
  <c r="L112" i="2"/>
  <c r="G112" i="2"/>
  <c r="E112" i="2"/>
  <c r="D112" i="2"/>
  <c r="C112" i="2"/>
  <c r="B112" i="2"/>
  <c r="A112" i="2"/>
  <c r="L111" i="2"/>
  <c r="G111" i="2"/>
  <c r="E111" i="2"/>
  <c r="D111" i="2"/>
  <c r="C111" i="2"/>
  <c r="B111" i="2"/>
  <c r="A111" i="2"/>
  <c r="L110" i="2"/>
  <c r="G110" i="2"/>
  <c r="E110" i="2"/>
  <c r="D110" i="2"/>
  <c r="C110" i="2"/>
  <c r="B110" i="2"/>
  <c r="A110" i="2"/>
  <c r="L109" i="2"/>
  <c r="G109" i="2"/>
  <c r="E109" i="2"/>
  <c r="D109" i="2"/>
  <c r="C109" i="2"/>
  <c r="B109" i="2"/>
  <c r="A109" i="2"/>
  <c r="L108" i="2"/>
  <c r="G108" i="2"/>
  <c r="E108" i="2"/>
  <c r="D108" i="2"/>
  <c r="C108" i="2"/>
  <c r="B108" i="2"/>
  <c r="A108" i="2"/>
  <c r="L107" i="2"/>
  <c r="G107" i="2"/>
  <c r="E107" i="2"/>
  <c r="D107" i="2"/>
  <c r="C107" i="2"/>
  <c r="B107" i="2"/>
  <c r="A107" i="2"/>
  <c r="L106" i="2"/>
  <c r="G106" i="2"/>
  <c r="E106" i="2"/>
  <c r="D106" i="2"/>
  <c r="C106" i="2"/>
  <c r="B106" i="2"/>
  <c r="A106" i="2"/>
  <c r="L105" i="2"/>
  <c r="G105" i="2"/>
  <c r="E105" i="2"/>
  <c r="D105" i="2"/>
  <c r="C105" i="2"/>
  <c r="B105" i="2"/>
  <c r="A105" i="2"/>
  <c r="L104" i="2"/>
  <c r="G104" i="2"/>
  <c r="E104" i="2"/>
  <c r="D104" i="2"/>
  <c r="C104" i="2"/>
  <c r="B104" i="2"/>
  <c r="A104" i="2"/>
  <c r="L103" i="2"/>
  <c r="G103" i="2"/>
  <c r="E103" i="2"/>
  <c r="D103" i="2"/>
  <c r="C103" i="2"/>
  <c r="B103" i="2"/>
  <c r="A103" i="2"/>
  <c r="L102" i="2"/>
  <c r="G102" i="2"/>
  <c r="E102" i="2"/>
  <c r="D102" i="2"/>
  <c r="C102" i="2"/>
  <c r="B102" i="2"/>
  <c r="A102" i="2"/>
  <c r="L101" i="2"/>
  <c r="G101" i="2"/>
  <c r="E101" i="2"/>
  <c r="D101" i="2"/>
  <c r="C101" i="2"/>
  <c r="B101" i="2"/>
  <c r="A101" i="2"/>
  <c r="L100" i="2"/>
  <c r="G100" i="2"/>
  <c r="E100" i="2"/>
  <c r="D100" i="2"/>
  <c r="C100" i="2"/>
  <c r="B100" i="2"/>
  <c r="A100" i="2"/>
  <c r="L99" i="2"/>
  <c r="G99" i="2"/>
  <c r="E99" i="2"/>
  <c r="D99" i="2"/>
  <c r="C99" i="2"/>
  <c r="B99" i="2"/>
  <c r="A99" i="2"/>
  <c r="L98" i="2"/>
  <c r="G98" i="2"/>
  <c r="E98" i="2"/>
  <c r="D98" i="2"/>
  <c r="C98" i="2"/>
  <c r="B98" i="2"/>
  <c r="A98" i="2"/>
  <c r="L97" i="2"/>
  <c r="G97" i="2"/>
  <c r="E97" i="2"/>
  <c r="D97" i="2"/>
  <c r="C97" i="2"/>
  <c r="B97" i="2"/>
  <c r="A97" i="2"/>
  <c r="L96" i="2"/>
  <c r="G96" i="2"/>
  <c r="E96" i="2"/>
  <c r="D96" i="2"/>
  <c r="C96" i="2"/>
  <c r="B96" i="2"/>
  <c r="A96" i="2"/>
  <c r="L95" i="2"/>
  <c r="G95" i="2"/>
  <c r="E95" i="2"/>
  <c r="D95" i="2"/>
  <c r="C95" i="2"/>
  <c r="B95" i="2"/>
  <c r="A95" i="2"/>
  <c r="L92" i="2"/>
  <c r="G92" i="2"/>
  <c r="E92" i="2"/>
  <c r="D92" i="2"/>
  <c r="C92" i="2"/>
  <c r="B92" i="2"/>
  <c r="A92" i="2"/>
  <c r="L91" i="2"/>
  <c r="G91" i="2"/>
  <c r="E91" i="2"/>
  <c r="D91" i="2"/>
  <c r="C91" i="2"/>
  <c r="B91" i="2"/>
  <c r="A91" i="2"/>
  <c r="L90" i="2"/>
  <c r="G90" i="2"/>
  <c r="E90" i="2"/>
  <c r="D90" i="2"/>
  <c r="C90" i="2"/>
  <c r="B90" i="2"/>
  <c r="A90" i="2"/>
  <c r="L89" i="2"/>
  <c r="G89" i="2"/>
  <c r="E89" i="2"/>
  <c r="D89" i="2"/>
  <c r="C89" i="2"/>
  <c r="B89" i="2"/>
  <c r="A89" i="2"/>
  <c r="L88" i="2"/>
  <c r="G88" i="2"/>
  <c r="E88" i="2"/>
  <c r="D88" i="2"/>
  <c r="C88" i="2"/>
  <c r="B88" i="2"/>
  <c r="A88" i="2"/>
  <c r="L87" i="2"/>
  <c r="G87" i="2"/>
  <c r="E87" i="2"/>
  <c r="D87" i="2"/>
  <c r="C87" i="2"/>
  <c r="B87" i="2"/>
  <c r="A87" i="2"/>
  <c r="L86" i="2"/>
  <c r="G86" i="2"/>
  <c r="E86" i="2"/>
  <c r="D86" i="2"/>
  <c r="C86" i="2"/>
  <c r="B86" i="2"/>
  <c r="A86" i="2"/>
  <c r="L85" i="2"/>
  <c r="G85" i="2"/>
  <c r="E85" i="2"/>
  <c r="D85" i="2"/>
  <c r="C85" i="2"/>
  <c r="B85" i="2"/>
  <c r="A85" i="2"/>
  <c r="L84" i="2"/>
  <c r="G84" i="2"/>
  <c r="E84" i="2"/>
  <c r="D84" i="2"/>
  <c r="C84" i="2"/>
  <c r="B84" i="2"/>
  <c r="A84" i="2"/>
  <c r="L83" i="2"/>
  <c r="G83" i="2"/>
  <c r="E83" i="2"/>
  <c r="D83" i="2"/>
  <c r="C83" i="2"/>
  <c r="B83" i="2"/>
  <c r="A83" i="2"/>
  <c r="L82" i="2"/>
  <c r="G82" i="2"/>
  <c r="E82" i="2"/>
  <c r="D82" i="2"/>
  <c r="C82" i="2"/>
  <c r="B82" i="2"/>
  <c r="A82" i="2"/>
  <c r="L81" i="2"/>
  <c r="G81" i="2"/>
  <c r="E81" i="2"/>
  <c r="D81" i="2"/>
  <c r="C81" i="2"/>
  <c r="B81" i="2"/>
  <c r="A81" i="2"/>
  <c r="L80" i="2"/>
  <c r="G80" i="2"/>
  <c r="E80" i="2"/>
  <c r="D80" i="2"/>
  <c r="C80" i="2"/>
  <c r="B80" i="2"/>
  <c r="A80" i="2"/>
  <c r="L78" i="2"/>
  <c r="G78" i="2"/>
  <c r="E78" i="2"/>
  <c r="D78" i="2"/>
  <c r="C78" i="2"/>
  <c r="B78" i="2"/>
  <c r="A78" i="2"/>
  <c r="L77" i="2"/>
  <c r="G77" i="2"/>
  <c r="E77" i="2"/>
  <c r="D77" i="2"/>
  <c r="C77" i="2"/>
  <c r="B77" i="2"/>
  <c r="A77" i="2"/>
  <c r="L76" i="2"/>
  <c r="G76" i="2"/>
  <c r="E76" i="2"/>
  <c r="D76" i="2"/>
  <c r="C76" i="2"/>
  <c r="B76" i="2"/>
  <c r="A76" i="2"/>
  <c r="L75" i="2"/>
  <c r="G75" i="2"/>
  <c r="E75" i="2"/>
  <c r="D75" i="2"/>
  <c r="C75" i="2"/>
  <c r="B75" i="2"/>
  <c r="A75" i="2"/>
  <c r="L74" i="2"/>
  <c r="G74" i="2"/>
  <c r="E74" i="2"/>
  <c r="D74" i="2"/>
  <c r="C74" i="2"/>
  <c r="B74" i="2"/>
  <c r="A74" i="2"/>
  <c r="L73" i="2"/>
  <c r="G73" i="2"/>
  <c r="E73" i="2"/>
  <c r="D73" i="2"/>
  <c r="C73" i="2"/>
  <c r="B73" i="2"/>
  <c r="A73" i="2"/>
  <c r="L72" i="2"/>
  <c r="G72" i="2"/>
  <c r="E72" i="2"/>
  <c r="D72" i="2"/>
  <c r="C72" i="2"/>
  <c r="B72" i="2"/>
  <c r="A72" i="2"/>
  <c r="L71" i="2"/>
  <c r="G71" i="2"/>
  <c r="E71" i="2"/>
  <c r="D71" i="2"/>
  <c r="C71" i="2"/>
  <c r="B71" i="2"/>
  <c r="A71" i="2"/>
  <c r="L70" i="2"/>
  <c r="G70" i="2"/>
  <c r="E70" i="2"/>
  <c r="D70" i="2"/>
  <c r="C70" i="2"/>
  <c r="B70" i="2"/>
  <c r="A70" i="2"/>
  <c r="L69" i="2"/>
  <c r="G69" i="2"/>
  <c r="E69" i="2"/>
  <c r="D69" i="2"/>
  <c r="C69" i="2"/>
  <c r="B69" i="2"/>
  <c r="A69" i="2"/>
  <c r="L68" i="2"/>
  <c r="G68" i="2"/>
  <c r="E68" i="2"/>
  <c r="D68" i="2"/>
  <c r="C68" i="2"/>
  <c r="B68" i="2"/>
  <c r="A68" i="2"/>
  <c r="L66" i="2"/>
  <c r="G66" i="2"/>
  <c r="E66" i="2"/>
  <c r="D66" i="2"/>
  <c r="C66" i="2"/>
  <c r="B66" i="2"/>
  <c r="A66" i="2"/>
  <c r="L65" i="2"/>
  <c r="G65" i="2"/>
  <c r="E65" i="2"/>
  <c r="D65" i="2"/>
  <c r="C65" i="2"/>
  <c r="B65" i="2"/>
  <c r="A65" i="2"/>
  <c r="L64" i="2"/>
  <c r="G64" i="2"/>
  <c r="E64" i="2"/>
  <c r="D64" i="2"/>
  <c r="C64" i="2"/>
  <c r="B64" i="2"/>
  <c r="A64" i="2"/>
  <c r="L63" i="2"/>
  <c r="G63" i="2"/>
  <c r="E63" i="2"/>
  <c r="D63" i="2"/>
  <c r="C63" i="2"/>
  <c r="B63" i="2"/>
  <c r="A63" i="2"/>
  <c r="L62" i="2"/>
  <c r="G62" i="2"/>
  <c r="E62" i="2"/>
  <c r="D62" i="2"/>
  <c r="C62" i="2"/>
  <c r="B62" i="2"/>
  <c r="A62" i="2"/>
  <c r="L61" i="2"/>
  <c r="G61" i="2"/>
  <c r="E61" i="2"/>
  <c r="D61" i="2"/>
  <c r="C61" i="2"/>
  <c r="B61" i="2"/>
  <c r="A61" i="2"/>
  <c r="L60" i="2"/>
  <c r="G60" i="2"/>
  <c r="E60" i="2"/>
  <c r="D60" i="2"/>
  <c r="C60" i="2"/>
  <c r="B60" i="2"/>
  <c r="A60" i="2"/>
  <c r="L59" i="2"/>
  <c r="G59" i="2"/>
  <c r="E59" i="2"/>
  <c r="D59" i="2"/>
  <c r="C59" i="2"/>
  <c r="B59" i="2"/>
  <c r="A59" i="2"/>
  <c r="L58" i="2"/>
  <c r="G58" i="2"/>
  <c r="E58" i="2"/>
  <c r="D58" i="2"/>
  <c r="C58" i="2"/>
  <c r="B58" i="2"/>
  <c r="A58" i="2"/>
  <c r="L57" i="2"/>
  <c r="G57" i="2"/>
  <c r="E57" i="2"/>
  <c r="D57" i="2"/>
  <c r="C57" i="2"/>
  <c r="B57" i="2"/>
  <c r="A57" i="2"/>
  <c r="L56" i="2"/>
  <c r="G56" i="2"/>
  <c r="E56" i="2"/>
  <c r="D56" i="2"/>
  <c r="C56" i="2"/>
  <c r="B56" i="2"/>
  <c r="A56" i="2"/>
  <c r="L55" i="2"/>
  <c r="G55" i="2"/>
  <c r="E55" i="2"/>
  <c r="D55" i="2"/>
  <c r="C55" i="2"/>
  <c r="B55" i="2"/>
  <c r="A55" i="2"/>
  <c r="L54" i="2"/>
  <c r="G54" i="2"/>
  <c r="E54" i="2"/>
  <c r="D54" i="2"/>
  <c r="C54" i="2"/>
  <c r="B54" i="2"/>
  <c r="A54" i="2"/>
  <c r="L53" i="2"/>
  <c r="G53" i="2"/>
  <c r="E53" i="2"/>
  <c r="D53" i="2"/>
  <c r="C53" i="2"/>
  <c r="B53" i="2"/>
  <c r="A53" i="2"/>
  <c r="L52" i="2"/>
  <c r="G52" i="2"/>
  <c r="E52" i="2"/>
  <c r="D52" i="2"/>
  <c r="C52" i="2"/>
  <c r="B52" i="2"/>
  <c r="A52" i="2"/>
  <c r="L51" i="2"/>
  <c r="G51" i="2"/>
  <c r="E51" i="2"/>
  <c r="D51" i="2"/>
  <c r="C51" i="2"/>
  <c r="B51" i="2"/>
  <c r="A51" i="2"/>
  <c r="L50" i="2"/>
  <c r="G50" i="2"/>
  <c r="E50" i="2"/>
  <c r="D50" i="2"/>
  <c r="C50" i="2"/>
  <c r="B50" i="2"/>
  <c r="A50" i="2"/>
  <c r="L49" i="2"/>
  <c r="G49" i="2"/>
  <c r="E49" i="2"/>
  <c r="D49" i="2"/>
  <c r="C49" i="2"/>
  <c r="B49" i="2"/>
  <c r="A49" i="2"/>
  <c r="L48" i="2"/>
  <c r="G48" i="2"/>
  <c r="E48" i="2"/>
  <c r="D48" i="2"/>
  <c r="C48" i="2"/>
  <c r="B48" i="2"/>
  <c r="A48" i="2"/>
  <c r="L47" i="2"/>
  <c r="G47" i="2"/>
  <c r="E47" i="2"/>
  <c r="D47" i="2"/>
  <c r="C47" i="2"/>
  <c r="B47" i="2"/>
  <c r="A47" i="2"/>
  <c r="L46" i="2"/>
  <c r="G46" i="2"/>
  <c r="E46" i="2"/>
  <c r="D46" i="2"/>
  <c r="C46" i="2"/>
  <c r="B46" i="2"/>
  <c r="A46" i="2"/>
  <c r="L43" i="2"/>
  <c r="G43" i="2"/>
  <c r="E43" i="2"/>
  <c r="D43" i="2"/>
  <c r="C43" i="2"/>
  <c r="B43" i="2"/>
  <c r="A43" i="2"/>
  <c r="L42" i="2"/>
  <c r="G42" i="2"/>
  <c r="E42" i="2"/>
  <c r="D42" i="2"/>
  <c r="C42" i="2"/>
  <c r="B42" i="2"/>
  <c r="A42" i="2"/>
  <c r="L41" i="2"/>
  <c r="G41" i="2"/>
  <c r="E41" i="2"/>
  <c r="D41" i="2"/>
  <c r="C41" i="2"/>
  <c r="B41" i="2"/>
  <c r="A41" i="2"/>
  <c r="L40" i="2"/>
  <c r="G40" i="2"/>
  <c r="E40" i="2"/>
  <c r="D40" i="2"/>
  <c r="C40" i="2"/>
  <c r="B40" i="2"/>
  <c r="A40" i="2"/>
  <c r="L39" i="2"/>
  <c r="G39" i="2"/>
  <c r="E39" i="2"/>
  <c r="D39" i="2"/>
  <c r="C39" i="2"/>
  <c r="B39" i="2"/>
  <c r="A39" i="2"/>
  <c r="L38" i="2"/>
  <c r="G38" i="2"/>
  <c r="E38" i="2"/>
  <c r="D38" i="2"/>
  <c r="C38" i="2"/>
  <c r="B38" i="2"/>
  <c r="A38" i="2"/>
  <c r="L37" i="2"/>
  <c r="G37" i="2"/>
  <c r="E37" i="2"/>
  <c r="D37" i="2"/>
  <c r="C37" i="2"/>
  <c r="B37" i="2"/>
  <c r="A37" i="2"/>
  <c r="L36" i="2"/>
  <c r="G36" i="2"/>
  <c r="E36" i="2"/>
  <c r="D36" i="2"/>
  <c r="C36" i="2"/>
  <c r="B36" i="2"/>
  <c r="A36" i="2"/>
  <c r="L35" i="2"/>
  <c r="G35" i="2"/>
  <c r="E35" i="2"/>
  <c r="D35" i="2"/>
  <c r="C35" i="2"/>
  <c r="B35" i="2"/>
  <c r="A35" i="2"/>
  <c r="L34" i="2"/>
  <c r="G34" i="2"/>
  <c r="E34" i="2"/>
  <c r="D34" i="2"/>
  <c r="C34" i="2"/>
  <c r="B34" i="2"/>
  <c r="A34" i="2"/>
  <c r="L33" i="2"/>
  <c r="G33" i="2"/>
  <c r="E33" i="2"/>
  <c r="D33" i="2"/>
  <c r="C33" i="2"/>
  <c r="B33" i="2"/>
  <c r="A33" i="2"/>
  <c r="L32" i="2"/>
  <c r="G32" i="2"/>
  <c r="E32" i="2"/>
  <c r="D32" i="2"/>
  <c r="C32" i="2"/>
  <c r="B32" i="2"/>
  <c r="A32" i="2"/>
  <c r="L31" i="2"/>
  <c r="G31" i="2"/>
  <c r="E31" i="2"/>
  <c r="D31" i="2"/>
  <c r="C31" i="2"/>
  <c r="B31" i="2"/>
  <c r="A31" i="2"/>
  <c r="L30" i="2"/>
  <c r="G30" i="2"/>
  <c r="E30" i="2"/>
  <c r="D30" i="2"/>
  <c r="C30" i="2"/>
  <c r="B30" i="2"/>
  <c r="A30" i="2"/>
  <c r="L29" i="2"/>
  <c r="G29" i="2"/>
  <c r="E29" i="2"/>
  <c r="D29" i="2"/>
  <c r="C29" i="2"/>
  <c r="B29" i="2"/>
  <c r="A29" i="2"/>
  <c r="L28" i="2"/>
  <c r="G28" i="2"/>
  <c r="E28" i="2"/>
  <c r="D28" i="2"/>
  <c r="C28" i="2"/>
  <c r="B28" i="2"/>
  <c r="A28" i="2"/>
  <c r="L27" i="2"/>
  <c r="G27" i="2"/>
  <c r="E27" i="2"/>
  <c r="D27" i="2"/>
  <c r="C27" i="2"/>
  <c r="B27" i="2"/>
  <c r="A27" i="2"/>
  <c r="L26" i="2"/>
  <c r="G26" i="2"/>
  <c r="E26" i="2"/>
  <c r="D26" i="2"/>
  <c r="C26" i="2"/>
  <c r="B26" i="2"/>
  <c r="A26" i="2"/>
  <c r="L25" i="2"/>
  <c r="G25" i="2"/>
  <c r="E25" i="2"/>
  <c r="D25" i="2"/>
  <c r="C25" i="2"/>
  <c r="B25" i="2"/>
  <c r="A25" i="2"/>
  <c r="L24" i="2"/>
  <c r="G24" i="2"/>
  <c r="E24" i="2"/>
  <c r="D24" i="2"/>
  <c r="C24" i="2"/>
  <c r="B24" i="2"/>
  <c r="A24" i="2"/>
  <c r="L23" i="2"/>
  <c r="G23" i="2"/>
  <c r="E23" i="2"/>
  <c r="D23" i="2"/>
  <c r="C23" i="2"/>
  <c r="B23" i="2"/>
  <c r="A23" i="2"/>
  <c r="L22" i="2"/>
  <c r="G22" i="2"/>
  <c r="E22" i="2"/>
  <c r="D22" i="2"/>
  <c r="C22" i="2"/>
  <c r="B22" i="2"/>
  <c r="A22" i="2"/>
  <c r="L21" i="2"/>
  <c r="G21" i="2"/>
  <c r="E21" i="2"/>
  <c r="D21" i="2"/>
  <c r="C21" i="2"/>
  <c r="B21" i="2"/>
  <c r="A21" i="2"/>
  <c r="L20" i="2"/>
  <c r="G20" i="2"/>
  <c r="E20" i="2"/>
  <c r="D20" i="2"/>
  <c r="C20" i="2"/>
  <c r="B20" i="2"/>
  <c r="A20" i="2"/>
  <c r="C14" i="2"/>
  <c r="C11" i="2"/>
  <c r="A6" i="2"/>
  <c r="J3" i="2"/>
  <c r="A3" i="2"/>
  <c r="A1" i="2"/>
</calcChain>
</file>

<file path=xl/sharedStrings.xml><?xml version="1.0" encoding="utf-8"?>
<sst xmlns="http://schemas.openxmlformats.org/spreadsheetml/2006/main" count="2576" uniqueCount="278">
  <si>
    <t>Smeta.RU  (495) 974-1589</t>
  </si>
  <si>
    <t>_VOR_</t>
  </si>
  <si>
    <t>Smeta.RU</t>
  </si>
  <si>
    <t/>
  </si>
  <si>
    <t>Пересечения и примыкания</t>
  </si>
  <si>
    <t>Строительство автомобильной дороги Большое Шапово - МТФ в с.Подвязье в Рязанском районе Рязанской области</t>
  </si>
  <si>
    <t>Основные обекты строительства</t>
  </si>
  <si>
    <t>ЛС 02-01-05</t>
  </si>
  <si>
    <t>Проект</t>
  </si>
  <si>
    <t>Лобашевский А.И.</t>
  </si>
  <si>
    <t>Инженер</t>
  </si>
  <si>
    <t>Панферова Г.Н.</t>
  </si>
  <si>
    <t>ГИП</t>
  </si>
  <si>
    <t>ВОР.Р1</t>
  </si>
  <si>
    <t>Раздел: Земляные работы</t>
  </si>
  <si>
    <t>1</t>
  </si>
  <si>
    <t>Срезка растительного грунта бульдозером 96кВт  с перемещением на 20м группа грунтов 2</t>
  </si>
  <si>
    <t>1 м3</t>
  </si>
  <si>
    <t>л.68 Том 4.1</t>
  </si>
  <si>
    <t>Том 4.1.pdf</t>
  </si>
  <si>
    <t>68</t>
  </si>
  <si>
    <t>2</t>
  </si>
  <si>
    <t>Срезка существующей обочины бульдозером 96 кВт с перемещением в отвал на 20м грунт 2 группы</t>
  </si>
  <si>
    <t>3</t>
  </si>
  <si>
    <t>Уплотнение основания насыпи пневмокатками 20-30 тн  гр.2 гр. за 20 проходов  слоем 20см по1 следу</t>
  </si>
  <si>
    <t>4</t>
  </si>
  <si>
    <t>Разработка грунта 2 группы бульдозером 96 кВт с перемещением до 20 м в отвал</t>
  </si>
  <si>
    <t>5</t>
  </si>
  <si>
    <t>Разработка грунта экскаваторами с погрузкой на автомобили-самосвалы, вместимость ковша 0,65 (0,5-1) м3, группа грунтов: 2</t>
  </si>
  <si>
    <t>с 0+00  на 17+08</t>
  </si>
  <si>
    <t>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</si>
  <si>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</si>
  <si>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1т груза</t>
  </si>
  <si>
    <t>7</t>
  </si>
  <si>
    <t>с 0+00 на 30+74</t>
  </si>
  <si>
    <t>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</si>
  <si>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</si>
  <si>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9</t>
  </si>
  <si>
    <t>с 52+74 на 44+85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</si>
  <si>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</si>
  <si>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</si>
  <si>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11</t>
  </si>
  <si>
    <t>Разработка грунта 2гр бульдозером 96кВт в корыте с перемещением в насыпь на расстояние до20м</t>
  </si>
  <si>
    <t>12</t>
  </si>
  <si>
    <t>Разработка грунта 2гр бульдозером 96кВт в корыте с перемещением в насыпь на расстояние до100м</t>
  </si>
  <si>
    <t>13</t>
  </si>
  <si>
    <t>Песок природный для дорожного строительства II класс, мелкий, квадратные сита / для дорожной насыпи</t>
  </si>
  <si>
    <t>м3</t>
  </si>
  <si>
    <t>14</t>
  </si>
  <si>
    <t>Перевозка песка на расстоянии 32км</t>
  </si>
  <si>
    <t>15</t>
  </si>
  <si>
    <t>Уплотнение насыпи пневмокатками 20-30т слоями 20см по одному следу за 20 проходов</t>
  </si>
  <si>
    <t>16</t>
  </si>
  <si>
    <t>17</t>
  </si>
  <si>
    <t>Полив водой уплотняемого грунта насыпей</t>
  </si>
  <si>
    <t>18</t>
  </si>
  <si>
    <t>Планировка  механизированным способом  гр. 2 гр. верха земполотна.</t>
  </si>
  <si>
    <t>1 м2</t>
  </si>
  <si>
    <t>19</t>
  </si>
  <si>
    <t>Планировка  механизированным способом  гр. 2 гр. Обочин</t>
  </si>
  <si>
    <t>20</t>
  </si>
  <si>
    <t>Планировка  механизированным способом  гр. 2 гр.откосов</t>
  </si>
  <si>
    <t>21</t>
  </si>
  <si>
    <t>Надвижка почвенно-растительного слоя грунта бульдозером 96 кВт до 20м</t>
  </si>
  <si>
    <t>22</t>
  </si>
  <si>
    <t>Укрепление откосов земляных сооружений посевом многолетних трав: механизированным способом</t>
  </si>
  <si>
    <t>23</t>
  </si>
  <si>
    <t>Семена трав, овсяница</t>
  </si>
  <si>
    <t>кг</t>
  </si>
  <si>
    <t>24</t>
  </si>
  <si>
    <t>Возвращение грунта 1 гр. бульдозером 96 кВт до 20м с разравниванием на месте</t>
  </si>
  <si>
    <t>ВОР.Р2</t>
  </si>
  <si>
    <t>Раздел: Дорожная одежда</t>
  </si>
  <si>
    <t>25</t>
  </si>
  <si>
    <t>Устройство подстилающих и выравнивающих слоев оснований: из песка</t>
  </si>
  <si>
    <t>Тип 1  л.68 Том 4.1</t>
  </si>
  <si>
    <t>26</t>
  </si>
  <si>
    <t>Песок природный для дорожного строительства II класс, мелкий, квадратные сита</t>
  </si>
  <si>
    <t>27</t>
  </si>
  <si>
    <t>28</t>
  </si>
  <si>
    <t>Устройство прослойки из нетканого синтетического материала (НСМ) в земляном полотне: сплошной</t>
  </si>
  <si>
    <t>29</t>
  </si>
  <si>
    <t>Геополотно тканое полипропиленовое, прочность при продольном/поперечном растяжении 80/80 кН/м, поверхностная плотность 410±10% г/м2</t>
  </si>
  <si>
    <t>м2</t>
  </si>
  <si>
    <t>Геоспан ТН 80</t>
  </si>
  <si>
    <t>30</t>
  </si>
  <si>
    <t>Устройство оснований толщиной 18 см из щебня при укатке каменных материалов с пределом прочности на сжатие до 68,6 МПа (700 кгс/см2): нижнего слоя двухслойных</t>
  </si>
  <si>
    <t>31</t>
  </si>
  <si>
    <t>Щебень из плотных горных пород для дорожного строительства М 400, фракция 45-63 мм</t>
  </si>
  <si>
    <t>32</t>
  </si>
  <si>
    <t>Устройство оснований толщиной 18 см из щебня при укатке каменных материалов с пределом прочности на сжатие до 68,6 МПа (700 кгс/см2): верхнего слоя двухслойных</t>
  </si>
  <si>
    <t>33</t>
  </si>
  <si>
    <t>34</t>
  </si>
  <si>
    <t>Щебень из плотных горных пород для дорожного строительства М 400, фракция 11,2-16 мм</t>
  </si>
  <si>
    <t>35</t>
  </si>
  <si>
    <t>Перевозка щебня на расстояние 72км</t>
  </si>
  <si>
    <t>36</t>
  </si>
  <si>
    <t>Подгрунтовочные работы путем розлива битумной эмульсии с применением автогудронатора</t>
  </si>
  <si>
    <t>т</t>
  </si>
  <si>
    <t>37</t>
  </si>
  <si>
    <t>Эмульсия битумно-катионная ЭБДК Б</t>
  </si>
  <si>
    <t>38</t>
  </si>
  <si>
    <t>Устройство покрытия из горячих асфальтобетонных смесей асфальтоукладчиками второго типоразмера, толщина слоя 6 см / Нижний слой</t>
  </si>
  <si>
    <t>39</t>
  </si>
  <si>
    <t>Битум нефтяной дорожный БНД 70/100</t>
  </si>
  <si>
    <t>40</t>
  </si>
  <si>
    <t>Смеси асфальтобетонные А 16 НН на БНД</t>
  </si>
  <si>
    <t>41</t>
  </si>
  <si>
    <t>42</t>
  </si>
  <si>
    <t>43</t>
  </si>
  <si>
    <t>Устройство покрытия из горячих асфальтобетонных смесей асфальтоукладчиками второго типоразмера, толщина слоя 4 см / Верхний слой слой</t>
  </si>
  <si>
    <t>44</t>
  </si>
  <si>
    <t>45</t>
  </si>
  <si>
    <t>Смеси асфальтобетонные А 16 ВН на БНД</t>
  </si>
  <si>
    <t>46</t>
  </si>
  <si>
    <t>Укрепление обочин щебнем толщиной 10см</t>
  </si>
  <si>
    <t>Укрепление обочин  л.68 Том 4.1</t>
  </si>
  <si>
    <t>47</t>
  </si>
  <si>
    <t>Щебень из плотных горных пород для дорожного строительства М 400, фракция 22,4-31,5 мм</t>
  </si>
  <si>
    <t>48</t>
  </si>
  <si>
    <t>Укрепление обочин щебнем толщиной 15см</t>
  </si>
  <si>
    <t>49</t>
  </si>
  <si>
    <t>50</t>
  </si>
  <si>
    <t>51</t>
  </si>
  <si>
    <t>Укрепление внешней стороны обочин с засевом трав шириной 0,5 м</t>
  </si>
  <si>
    <t>52</t>
  </si>
  <si>
    <t>53</t>
  </si>
  <si>
    <t>Полив посевов трав водой</t>
  </si>
  <si>
    <t>54</t>
  </si>
  <si>
    <t>Укрепление торца съезда щебеночной призмой Нср.0,15м</t>
  </si>
  <si>
    <t>55</t>
  </si>
  <si>
    <t>56</t>
  </si>
  <si>
    <t>57</t>
  </si>
  <si>
    <t>Исправление профиля существующего покрытия с добавлением нового материала</t>
  </si>
  <si>
    <t>Тип 2 ПК 0+00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</si>
  <si>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</si>
  <si>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</si>
  <si>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</si>
  <si>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</si>
  <si>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</si>
  <si>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</si>
  <si>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</si>
  <si>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</si>
  <si>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</si>
  <si>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</si>
  <si>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Устройство покрытия из горячих асфальтобетонных смесей асфальтоукладчиками второго типоразмера, толщина слоя 4 см / Верхний  слой</t>
  </si>
  <si>
    <t>69</t>
  </si>
  <si>
    <t>ВОР.Р3</t>
  </si>
  <si>
    <t>Раздел: Искусственные сооружения</t>
  </si>
  <si>
    <t>70</t>
  </si>
  <si>
    <t>Укладка звеньев одноочковых водопропускных железобетонных круглых труб под насыпями железных и автомобильных дорог, отверстия труб: 0,5 м, высота насыпи до 0/0,9 м / Труба 3Кр.1.100</t>
  </si>
  <si>
    <t>Водопропускная труба  Д-0,5 м  на съездах ПК 17+08 справа; ПК 30+74 справа; ПК 38+92 слева</t>
  </si>
  <si>
    <t>л.61-62 Том 4.1</t>
  </si>
  <si>
    <t>61 62</t>
  </si>
  <si>
    <t>71</t>
  </si>
  <si>
    <t>Трубы водопропускные круглые железобетонные для железных и автомобильных дорог, бетон В30, расход арматуры от 50 до 100 кг/м3</t>
  </si>
  <si>
    <t>72</t>
  </si>
  <si>
    <t>Сооружение оголовков круглых водопропускных труб одноочковых отверстием: 0,5 м / Блоки оголовков СТК-1</t>
  </si>
  <si>
    <t>73</t>
  </si>
  <si>
    <t>Блоки портальных оголовков железобетонные, объем до 1,5 м3, бетон В15, расход арматуры от 50 до 100 кг/м3</t>
  </si>
  <si>
    <t>74</t>
  </si>
  <si>
    <t>Устройство гидроизоляции опор мостов и труб: обмазочной битумной мастикой двухслойной</t>
  </si>
  <si>
    <t>75</t>
  </si>
  <si>
    <t>Битум нефтяной дорожный БНД 75/35</t>
  </si>
  <si>
    <t>76</t>
  </si>
  <si>
    <t>Устройство гидроизоляции тела и оголовков трубы: оклеечной (2 слоя)</t>
  </si>
  <si>
    <t>77</t>
  </si>
  <si>
    <t>78</t>
  </si>
  <si>
    <t>Ткань стеклянная А-1, для гидроизоляции проезжей части мостов</t>
  </si>
  <si>
    <t>79</t>
  </si>
  <si>
    <t>Рытье котлована экскаватором 0,25м3 с учетом глубины промерзания</t>
  </si>
  <si>
    <t>80</t>
  </si>
  <si>
    <t>Доработка вручную с учетом заглубления доработка в отвал гр. IIгр.</t>
  </si>
  <si>
    <t>81</t>
  </si>
  <si>
    <t>Устройство подушек под фундаменты опор мостов: щебеночных</t>
  </si>
  <si>
    <t>82</t>
  </si>
  <si>
    <t>83</t>
  </si>
  <si>
    <t>84</t>
  </si>
  <si>
    <t>Устройство подушек под фундаменты опор мостов: песчано-щебеночных</t>
  </si>
  <si>
    <t>85</t>
  </si>
  <si>
    <t>86</t>
  </si>
  <si>
    <t>87</t>
  </si>
  <si>
    <t>Засыпка траншей и котлованов с перемещением грунта до 5 м бульдозерами мощностью: 96 кВт (130 л.с.), группа грунтов 2</t>
  </si>
  <si>
    <t>88</t>
  </si>
  <si>
    <t>Засыпка вручную траншей, пазух котлованов и ям, группа грунтов: 1</t>
  </si>
  <si>
    <t>89</t>
  </si>
  <si>
    <t>Разработка грунта в отвал в котлованах объемом до 1000 м3 экскаваторами с ковшом вместимостью 0,25 м3, группа грунтов: 2</t>
  </si>
  <si>
    <t>Укрепительные работы  л.61-62 Том 4.1</t>
  </si>
  <si>
    <t>90</t>
  </si>
  <si>
    <t>Планировка площадей: механизированным способом, группа грунтов 2</t>
  </si>
  <si>
    <t>91</t>
  </si>
  <si>
    <t>Устройство подстилающих и выравнивающих слоев оснований: из щебня</t>
  </si>
  <si>
    <t>92</t>
  </si>
  <si>
    <t>93</t>
  </si>
  <si>
    <t>94</t>
  </si>
  <si>
    <t>Устройство каменной наброски или призмы</t>
  </si>
  <si>
    <t>95</t>
  </si>
  <si>
    <t>Камни булыжные</t>
  </si>
  <si>
    <t>96</t>
  </si>
  <si>
    <t>Расчистка русла и лотка оголовков от наносного грунта вручную</t>
  </si>
  <si>
    <t>Ремонт существующей ж/бетонной трубы Д- 1,4м на съезде ПК 55+33 справа с  нормальным входным звеном на фундаменте  тип 3  л.61-62 Том 4.1</t>
  </si>
  <si>
    <t>97</t>
  </si>
  <si>
    <t>Демонтаж существующего звена трубы Д-1.40м  Бетон В-30</t>
  </si>
  <si>
    <t>98</t>
  </si>
  <si>
    <t>Рытье котлована экскаватором 0,25м3 с учетом глубины промерзания группа грунтов 2</t>
  </si>
  <si>
    <t>99</t>
  </si>
  <si>
    <t>100</t>
  </si>
  <si>
    <t>101</t>
  </si>
  <si>
    <t>102</t>
  </si>
  <si>
    <t>103</t>
  </si>
  <si>
    <t>104</t>
  </si>
  <si>
    <t>105</t>
  </si>
  <si>
    <t>106</t>
  </si>
  <si>
    <t>Устройство монолитного бетонного фундамента В 20;  F 200; W6</t>
  </si>
  <si>
    <t>107</t>
  </si>
  <si>
    <t>Смеси бетонные тяжелого бетона (БСТ) на щебне из гравия, класс В20, F(1)150, W6</t>
  </si>
  <si>
    <t>108</t>
  </si>
  <si>
    <t>Монтаж звена трубы Д-1,40м В-30 без стоимости материала</t>
  </si>
  <si>
    <t>109</t>
  </si>
  <si>
    <t>Сооружение оголовков круглых водопропускных труб одноочковых отверстием: 1-2 м / Блоки оголовков / Стена портальная СТК7</t>
  </si>
  <si>
    <t>110</t>
  </si>
  <si>
    <t>Смеси бетонные тяжелого бетона (БСТ) для гидротехнических сооружений на щебне из гравия, класс В20, F(1)150, W6</t>
  </si>
  <si>
    <t>111</t>
  </si>
  <si>
    <t>112</t>
  </si>
  <si>
    <t>Сооружение оголовков круглых водопропускных труб одноочковых отверстием: 1-2 м / Блоки оголовков / Стена портальная СТК12л(п)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</si>
  <si>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</si>
  <si>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</si>
  <si>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</si>
  <si>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</si>
  <si>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</si>
  <si>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</si>
  <si>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</si>
  <si>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</si>
  <si>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</si>
  <si>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</si>
  <si>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Укрепительные работы</t>
  </si>
  <si>
    <t>123</t>
  </si>
  <si>
    <t>124</t>
  </si>
  <si>
    <t>Разработка грунта вручную в траншеях глубиной до 2 м без креплений с откосами, группа грунтов: 2</t>
  </si>
  <si>
    <t>125</t>
  </si>
  <si>
    <t>126</t>
  </si>
  <si>
    <t>127</t>
  </si>
  <si>
    <t>128</t>
  </si>
  <si>
    <t>129</t>
  </si>
  <si>
    <t>130</t>
  </si>
  <si>
    <t>Устройство упоров при укреплении откосов земляного полотна бетонными плитами: монолитных</t>
  </si>
  <si>
    <t>1 м</t>
  </si>
  <si>
    <t>131</t>
  </si>
  <si>
    <t>Щебень из плотных горных пород для строительных работ М 400, фракция 20-40 мм</t>
  </si>
  <si>
    <t>132</t>
  </si>
  <si>
    <t>(наименование стройки)</t>
  </si>
  <si>
    <t>(наименование объекта капитального строительства)</t>
  </si>
  <si>
    <t xml:space="preserve">Ведомость объемов работ </t>
  </si>
  <si>
    <t>Основание:</t>
  </si>
  <si>
    <t>(наименование раздела (подраздела) проектной документации)</t>
  </si>
  <si>
    <t>Дата составления:</t>
  </si>
  <si>
    <t>№ п/п</t>
  </si>
  <si>
    <t>Наименование работ</t>
  </si>
  <si>
    <t>Ед. изм.</t>
  </si>
  <si>
    <t>Объем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</si>
  <si>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</si>
  <si>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</si>
  <si>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</si>
  <si>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Раздел: 1. Раздел: Земляные работы</t>
  </si>
  <si>
    <t>л.68 Том 4.1, см. лист 68</t>
  </si>
  <si>
    <t>Раздел: 2. Раздел: Дорожная одежда</t>
  </si>
  <si>
    <t>Комментарий: Тип 1  л.68 Том 4.1</t>
  </si>
  <si>
    <t>Комментарий: Укрепление обочин  л.68 Том 4.1</t>
  </si>
  <si>
    <t>Комментарий: Тип 2 ПК 0+00</t>
  </si>
  <si>
    <t>Раздел: 3. Раздел: Искусственные сооружения</t>
  </si>
  <si>
    <t>Комментарий: Водопропускная труба  Д-0,5 м  на съездах ПК 17+08 справа; ПК 30+74 справа; ПК 38+92 слева</t>
  </si>
  <si>
    <t>л.61-62 Том 4.1, см. лист 61 62</t>
  </si>
  <si>
    <t>Комментарий: Укрепительные работы  л.61-62 Том 4.1</t>
  </si>
  <si>
    <t>Комментарий: Ремонт существующей ж/бетонной трубы Д- 1,4м на съезде ПК 55+33 справа с  нормальным входным звеном на фундаменте  тип 3  л.61-62 Том 4.1</t>
  </si>
  <si>
    <t>Комментарий: Укрепительные работы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</si>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</sst>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\ \ mmmm\ yyyy\ \г\."/>
    <numFmt numFmtId="165" formatCode="#,##0.00#####;[Red]\-\ #,##0.00#####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11"/>
      <color theme="1" tint="0.499984740745262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/>
    </xf>
    <xf numFmtId="165" fontId="4" fillId="0" borderId="9" xfId="0" applyNumberFormat="1" applyFont="1" applyBorder="1" applyAlignment="1">
      <alignment horizontal="right" vertical="top"/>
    </xf>
    <xf numFmtId="0" fontId="4" fillId="0" borderId="10" xfId="0" applyFont="1" applyBorder="1" applyAlignment="1">
      <alignment horizontal="left" vertical="top" wrapText="1"/>
    </xf>
    <xf numFmtId="0" fontId="8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/>
    <xf numFmtId="0" fontId="3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03E61-E8F6-4785-B692-7FA4411E18E3}">
  <sheetPr>
    <pageSetUpPr fitToPage="1"/>
  </sheetPr>
  <dimension ref="A1:L168"/>
  <sheetViews>
    <sheetView tabSelected="1" workbookViewId="0"/>
  </sheetViews>
  <sheetFormatPr defaultRowHeight="12.75" x14ac:dyDescent="0.2"/>
  <cols>
    <col min="1" max="1" width="7.7109375" customWidth="1"/>
    <col min="2" max="2" width="30.7109375" customWidth="1"/>
    <col min="3" max="4" width="15.7109375" customWidth="1"/>
    <col min="5" max="7" width="30.7109375" customWidth="1"/>
    <col min="10" max="10" width="157.7109375" hidden="1" customWidth="1"/>
    <col min="11" max="11" width="0" hidden="1" customWidth="1"/>
    <col min="12" max="12" width="30.7109375" hidden="1" customWidth="1"/>
    <col min="13" max="14" width="0" hidden="1" customWidth="1"/>
  </cols>
  <sheetData>
    <row r="1" spans="1:10" x14ac:dyDescent="0.2">
      <c r="A1" s="1" t="str">
        <f>Source!B1</f>
        <v>Smeta.RU  (495) 974-1589</v>
      </c>
      <c r="B1" s="40"/>
      <c r="C1" s="40"/>
      <c r="D1" s="40"/>
      <c r="E1" s="40"/>
      <c r="F1" s="40"/>
      <c r="G1" s="40"/>
    </row>
    <row r="2" spans="1:10" ht="14.25" x14ac:dyDescent="0.2">
      <c r="A2" s="2"/>
      <c r="B2" s="3"/>
      <c r="C2" s="3"/>
      <c r="D2" s="3"/>
      <c r="E2" s="3"/>
      <c r="F2" s="3"/>
      <c r="G2" s="3"/>
    </row>
    <row r="3" spans="1:10" ht="14.25" x14ac:dyDescent="0.2">
      <c r="A3" s="4" t="str">
        <f>Source!D10</f>
        <v>Строительство автомобильной дороги Большое Шапово - МТФ в с.Подвязье в Рязанском районе Рязанской области</v>
      </c>
      <c r="B3" s="5"/>
      <c r="C3" s="5"/>
      <c r="D3" s="5"/>
      <c r="E3" s="5"/>
      <c r="F3" s="5"/>
      <c r="G3" s="5"/>
      <c r="J3" s="19" t="str">
        <f>Source!D10</f>
        <v>Строительство автомобильной дороги Большое Шапово - МТФ в с.Подвязье в Рязанском районе Рязанской области</v>
      </c>
    </row>
    <row r="4" spans="1:10" x14ac:dyDescent="0.2">
      <c r="A4" s="6" t="s">
        <v>250</v>
      </c>
      <c r="B4" s="6"/>
      <c r="C4" s="6"/>
      <c r="D4" s="6"/>
      <c r="E4" s="6"/>
      <c r="F4" s="6"/>
      <c r="G4" s="6"/>
    </row>
    <row r="5" spans="1:10" x14ac:dyDescent="0.2">
      <c r="A5" s="7"/>
      <c r="B5" s="7"/>
      <c r="C5" s="7"/>
      <c r="D5" s="7"/>
      <c r="E5" s="7"/>
      <c r="F5" s="7"/>
      <c r="G5" s="7"/>
    </row>
    <row r="6" spans="1:10" ht="14.25" x14ac:dyDescent="0.2">
      <c r="A6" s="8" t="str">
        <f>Source!E10</f>
        <v>Основные обекты строительства</v>
      </c>
      <c r="B6" s="8"/>
      <c r="C6" s="8"/>
      <c r="D6" s="8"/>
      <c r="E6" s="8"/>
      <c r="F6" s="8"/>
      <c r="G6" s="8"/>
    </row>
    <row r="7" spans="1:10" x14ac:dyDescent="0.2">
      <c r="A7" s="6" t="s">
        <v>251</v>
      </c>
      <c r="B7" s="9"/>
      <c r="C7" s="9"/>
      <c r="D7" s="9"/>
      <c r="E7" s="9"/>
      <c r="F7" s="9"/>
      <c r="G7" s="9"/>
    </row>
    <row r="8" spans="1:10" ht="14.25" x14ac:dyDescent="0.2">
      <c r="A8" s="10"/>
      <c r="B8" s="10"/>
      <c r="C8" s="3"/>
      <c r="D8" s="3"/>
      <c r="E8" s="3"/>
      <c r="F8" s="3"/>
      <c r="G8" s="3"/>
    </row>
    <row r="9" spans="1:10" ht="15" x14ac:dyDescent="0.2">
      <c r="A9" s="11" t="s">
        <v>252</v>
      </c>
      <c r="B9" s="11"/>
      <c r="C9" s="11"/>
      <c r="D9" s="11"/>
      <c r="E9" s="11"/>
      <c r="F9" s="11"/>
      <c r="G9" s="11"/>
    </row>
    <row r="10" spans="1:10" ht="14.25" x14ac:dyDescent="0.2">
      <c r="A10" s="10"/>
      <c r="B10" s="10"/>
      <c r="C10" s="3"/>
      <c r="D10" s="12"/>
      <c r="E10" s="3"/>
      <c r="F10" s="3"/>
      <c r="G10" s="3"/>
    </row>
    <row r="11" spans="1:10" ht="14.25" x14ac:dyDescent="0.2">
      <c r="A11" s="13"/>
      <c r="B11" s="14" t="s">
        <v>253</v>
      </c>
      <c r="C11" s="8" t="str">
        <f>Source!H10</f>
        <v>Проект</v>
      </c>
      <c r="D11" s="8"/>
      <c r="E11" s="8"/>
      <c r="F11" s="3"/>
      <c r="G11" s="3"/>
    </row>
    <row r="12" spans="1:10" ht="14.25" x14ac:dyDescent="0.2">
      <c r="A12" s="10"/>
      <c r="B12" s="10"/>
      <c r="C12" s="15" t="s">
        <v>254</v>
      </c>
      <c r="D12" s="15"/>
      <c r="E12" s="15"/>
      <c r="F12" s="3"/>
      <c r="G12" s="3"/>
    </row>
    <row r="13" spans="1:10" ht="14.25" x14ac:dyDescent="0.2">
      <c r="A13" s="10"/>
      <c r="B13" s="10"/>
      <c r="C13" s="16"/>
      <c r="D13" s="16"/>
      <c r="E13" s="16"/>
      <c r="F13" s="3"/>
      <c r="G13" s="3"/>
    </row>
    <row r="14" spans="1:10" ht="14.25" x14ac:dyDescent="0.2">
      <c r="A14" s="13"/>
      <c r="B14" s="14" t="s">
        <v>255</v>
      </c>
      <c r="C14" s="20">
        <f>IF(Source!G10&lt;&gt;0, Source!G10, "")</f>
        <v>46079</v>
      </c>
      <c r="D14" s="8"/>
      <c r="E14" s="8"/>
      <c r="F14" s="3"/>
      <c r="G14" s="3"/>
    </row>
    <row r="15" spans="1:10" ht="14.25" x14ac:dyDescent="0.2">
      <c r="A15" s="10"/>
      <c r="B15" s="10"/>
      <c r="C15" s="3"/>
      <c r="D15" s="3"/>
      <c r="E15" s="3"/>
      <c r="F15" s="3"/>
      <c r="G15" s="3"/>
    </row>
    <row r="16" spans="1:10" ht="14.25" x14ac:dyDescent="0.2">
      <c r="A16" s="3"/>
      <c r="B16" s="3"/>
      <c r="C16" s="3"/>
      <c r="D16" s="3"/>
      <c r="E16" s="3"/>
      <c r="F16" s="3"/>
      <c r="G16" s="3"/>
    </row>
    <row r="17" spans="1:12" ht="42.75" x14ac:dyDescent="0.2">
      <c r="A17" s="17" t="s">
        <v>256</v>
      </c>
      <c r="B17" s="17" t="s">
        <v>257</v>
      </c>
      <c r="C17" s="17" t="s">
        <v>258</v>
      </c>
      <c r="D17" s="17" t="s">
        <v>259</v>
      </c>
      <c r="E17" s="17" t="s">
        <v>260</v>
      </c>
      <c r="F17" s="17" t="s">
        <v>261</v>
      </c>
      <c r="G17" s="17" t="s">
        <v>262</v>
      </c>
    </row>
    <row r="18" spans="1:12" ht="14.25" x14ac:dyDescent="0.2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</row>
    <row r="19" spans="1:12" ht="15.75" x14ac:dyDescent="0.25">
      <c r="A19" s="21" t="s">
        <v>263</v>
      </c>
      <c r="B19" s="21"/>
      <c r="C19" s="21"/>
      <c r="D19" s="21"/>
      <c r="E19" s="21"/>
      <c r="F19" s="21"/>
      <c r="G19" s="21"/>
    </row>
    <row r="20" spans="1:12" ht="57" x14ac:dyDescent="0.2">
      <c r="A20" s="23" t="str">
        <f>Source!D16</f>
        <v>1</v>
      </c>
      <c r="B20" s="24" t="str">
        <f>Source!J16</f>
        <v>Срезка растительного грунта бульдозером 96кВт  с перемещением на 20м группа грунтов 2</v>
      </c>
      <c r="C20" s="25" t="str">
        <f>Source!K16</f>
        <v>1 м3</v>
      </c>
      <c r="D20" s="26">
        <f>Source!L16</f>
        <v>2590</v>
      </c>
      <c r="E20" s="24" t="str">
        <f>Source!M16</f>
        <v/>
      </c>
      <c r="F20" s="24" t="s">
        <v>264</v>
      </c>
      <c r="G20" s="27" t="str">
        <f>Source!N16</f>
        <v/>
      </c>
      <c r="L20" s="22" t="str">
        <f>Source!J16</f>
        <v>Срезка растительного грунта бульдозером 96кВт  с перемещением на 20м группа грунтов 2</v>
      </c>
    </row>
    <row r="21" spans="1:12" ht="57" x14ac:dyDescent="0.2">
      <c r="A21" s="28" t="str">
        <f>Source!D18</f>
        <v>2</v>
      </c>
      <c r="B21" s="29" t="str">
        <f>Source!J18</f>
        <v>Срезка существующей обочины бульдозером 96 кВт с перемещением в отвал на 20м грунт 2 группы</v>
      </c>
      <c r="C21" s="30" t="str">
        <f>Source!K18</f>
        <v>1 м3</v>
      </c>
      <c r="D21" s="31">
        <f>Source!L18</f>
        <v>136</v>
      </c>
      <c r="E21" s="29" t="str">
        <f>Source!M18</f>
        <v/>
      </c>
      <c r="F21" s="29" t="s">
        <v>264</v>
      </c>
      <c r="G21" s="32" t="str">
        <f>Source!N18</f>
        <v/>
      </c>
      <c r="L21" s="22" t="str">
        <f>Source!J18</f>
        <v>Срезка существующей обочины бульдозером 96 кВт с перемещением в отвал на 20м грунт 2 группы</v>
      </c>
    </row>
    <row r="22" spans="1:12" ht="57" x14ac:dyDescent="0.2">
      <c r="A22" s="28" t="str">
        <f>Source!D20</f>
        <v>3</v>
      </c>
      <c r="B22" s="29" t="str">
        <f>Source!J20</f>
        <v>Уплотнение основания насыпи пневмокатками 20-30 тн  гр.2 гр. за 20 проходов  слоем 20см по1 следу</v>
      </c>
      <c r="C22" s="30" t="str">
        <f>Source!K20</f>
        <v>1 м3</v>
      </c>
      <c r="D22" s="31">
        <f>Source!L20</f>
        <v>1844</v>
      </c>
      <c r="E22" s="29" t="str">
        <f>Source!M20</f>
        <v/>
      </c>
      <c r="F22" s="29" t="s">
        <v>264</v>
      </c>
      <c r="G22" s="32" t="str">
        <f>Source!N20</f>
        <v/>
      </c>
      <c r="L22" s="22" t="str">
        <f>Source!J20</f>
        <v>Уплотнение основания насыпи пневмокатками 20-30 тн  гр.2 гр. за 20 проходов  слоем 20см по1 следу</v>
      </c>
    </row>
    <row r="23" spans="1:12" ht="57" x14ac:dyDescent="0.2">
      <c r="A23" s="28" t="str">
        <f>Source!D22</f>
        <v>4</v>
      </c>
      <c r="B23" s="29" t="str">
        <f>Source!J22</f>
        <v>Разработка грунта 2 группы бульдозером 96 кВт с перемещением до 20 м в отвал</v>
      </c>
      <c r="C23" s="30" t="str">
        <f>Source!K22</f>
        <v>1 м3</v>
      </c>
      <c r="D23" s="31">
        <f>Source!L22</f>
        <v>828</v>
      </c>
      <c r="E23" s="29" t="str">
        <f>Source!M22</f>
        <v/>
      </c>
      <c r="F23" s="29" t="s">
        <v>264</v>
      </c>
      <c r="G23" s="32" t="str">
        <f>Source!N22</f>
        <v/>
      </c>
      <c r="L23" s="22" t="str">
        <f>Source!J22</f>
        <v>Разработка грунта 2 группы бульдозером 96 кВт с перемещением до 20 м в отвал</v>
      </c>
    </row>
    <row r="24" spans="1:12" ht="71.25" x14ac:dyDescent="0.2">
      <c r="A24" s="28" t="str">
        <f>Source!D24</f>
        <v>5</v>
      </c>
      <c r="B24" s="29" t="str">
        <f>Source!J24</f>
        <v>Разработка грунта экскаваторами с погрузкой на автомобили-самосвалы, вместимость ковша 0,65 (0,5-1) м3, группа грунтов: 2</v>
      </c>
      <c r="C24" s="30" t="str">
        <f>Source!K24</f>
        <v>1 м3</v>
      </c>
      <c r="D24" s="31">
        <f>Source!L24</f>
        <v>401</v>
      </c>
      <c r="E24" s="29" t="str">
        <f>Source!M24</f>
        <v/>
      </c>
      <c r="F24" s="29" t="s">
        <v>264</v>
      </c>
      <c r="G24" s="32" t="str">
        <f>Source!N24</f>
        <v>с 0+00  на 17+08</v>
      </c>
      <c r="L24" s="22" t="str">
        <f>Source!J24</f>
        <v>Разработка грунта экскаваторами с погрузкой на автомобили-самосвалы, вместимость ковша 0,65 (0,5-1) м3, группа грунтов: 2</v>
      </c>
    </row>
    <row r="25" spans="1:12" ht="171" x14ac:dyDescent="0.2">
      <c r="A25" s="28" t="str">
        <f>Source!D26</f>
        <v>6</v>
      </c>
      <c r="B25" s="29" t="str">
        <f>Source!J26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v>
      </c>
      <c r="C25" s="30" t="str">
        <f>Source!K26</f>
        <v>1т груза</v>
      </c>
      <c r="D25" s="31">
        <f>Source!L26</f>
        <v>657.64</v>
      </c>
      <c r="E25" s="29" t="str">
        <f>Source!M26</f>
        <v/>
      </c>
      <c r="F25" s="29" t="s">
        <v>264</v>
      </c>
      <c r="G25" s="32" t="str">
        <f>Source!N26</f>
        <v/>
      </c>
      <c r="L25" s="22" t="str">
        <f>Source!J26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v>
      </c>
    </row>
    <row r="26" spans="1:12" ht="71.25" x14ac:dyDescent="0.2">
      <c r="A26" s="28" t="str">
        <f>Source!D28</f>
        <v>7</v>
      </c>
      <c r="B26" s="29" t="str">
        <f>Source!J28</f>
        <v>Разработка грунта экскаваторами с погрузкой на автомобили-самосвалы, вместимость ковша 0,65 (0,5-1) м3, группа грунтов: 2</v>
      </c>
      <c r="C26" s="30" t="str">
        <f>Source!K28</f>
        <v>1 м3</v>
      </c>
      <c r="D26" s="31">
        <f>Source!L28</f>
        <v>213</v>
      </c>
      <c r="E26" s="29" t="str">
        <f>Source!M28</f>
        <v/>
      </c>
      <c r="F26" s="29" t="s">
        <v>264</v>
      </c>
      <c r="G26" s="32" t="str">
        <f>Source!N28</f>
        <v>с 0+00 на 30+74</v>
      </c>
      <c r="L26" s="22" t="str">
        <f>Source!J28</f>
        <v>Разработка грунта экскаваторами с погрузкой на автомобили-самосвалы, вместимость ковша 0,65 (0,5-1) м3, группа грунтов: 2</v>
      </c>
    </row>
    <row r="27" spans="1:12" ht="171" x14ac:dyDescent="0.2">
      <c r="A27" s="28" t="str">
        <f>Source!D30</f>
        <v>8</v>
      </c>
      <c r="B27" s="29" t="str">
        <f>Source!J30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v>
      </c>
      <c r="C27" s="30" t="str">
        <f>Source!K30</f>
        <v>1т груза</v>
      </c>
      <c r="D27" s="31">
        <f>Source!L30</f>
        <v>349.32</v>
      </c>
      <c r="E27" s="29" t="str">
        <f>Source!M30</f>
        <v/>
      </c>
      <c r="F27" s="29" t="s">
        <v>264</v>
      </c>
      <c r="G27" s="32" t="str">
        <f>Source!N30</f>
        <v/>
      </c>
      <c r="L27" s="22" t="str">
        <f>Source!J30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v>
      </c>
    </row>
    <row r="28" spans="1:12" ht="71.25" x14ac:dyDescent="0.2">
      <c r="A28" s="28" t="str">
        <f>Source!D32</f>
        <v>9</v>
      </c>
      <c r="B28" s="29" t="str">
        <f>Source!J32</f>
        <v>Разработка грунта экскаваторами с погрузкой на автомобили-самосвалы, вместимость ковша 0,65 (0,5-1) м3, группа грунтов: 2</v>
      </c>
      <c r="C28" s="30" t="str">
        <f>Source!K32</f>
        <v>1 м3</v>
      </c>
      <c r="D28" s="31">
        <f>Source!L32</f>
        <v>350</v>
      </c>
      <c r="E28" s="29" t="str">
        <f>Source!M32</f>
        <v/>
      </c>
      <c r="F28" s="29" t="s">
        <v>264</v>
      </c>
      <c r="G28" s="32" t="str">
        <f>Source!N32</f>
        <v>с 52+74 на 44+85</v>
      </c>
      <c r="L28" s="22" t="str">
        <f>Source!J32</f>
        <v>Разработка грунта экскаваторами с погрузкой на автомобили-самосвалы, вместимость ковша 0,65 (0,5-1) м3, группа грунтов: 2</v>
      </c>
    </row>
    <row r="29" spans="1:12" ht="171" x14ac:dyDescent="0.2">
      <c r="A29" s="28" t="str">
        <f>Source!D34</f>
        <v>10</v>
      </c>
      <c r="B29" s="29" t="str">
        <f>Source!J34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v>
      </c>
      <c r="C29" s="30" t="str">
        <f>Source!K34</f>
        <v>1т груза</v>
      </c>
      <c r="D29" s="31">
        <f>Source!L34</f>
        <v>574</v>
      </c>
      <c r="E29" s="29" t="str">
        <f>Source!M34</f>
        <v/>
      </c>
      <c r="F29" s="29" t="s">
        <v>264</v>
      </c>
      <c r="G29" s="32" t="str">
        <f>Source!N34</f>
        <v/>
      </c>
      <c r="L29" s="22" t="str">
        <f>Source!J34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v>
      </c>
    </row>
    <row r="30" spans="1:12" ht="57" x14ac:dyDescent="0.2">
      <c r="A30" s="28" t="str">
        <f>Source!D36</f>
        <v>11</v>
      </c>
      <c r="B30" s="29" t="str">
        <f>Source!J36</f>
        <v>Разработка грунта 2гр бульдозером 96кВт в корыте с перемещением в насыпь на расстояние до20м</v>
      </c>
      <c r="C30" s="30" t="str">
        <f>Source!K36</f>
        <v>1 м3</v>
      </c>
      <c r="D30" s="31">
        <f>Source!L36</f>
        <v>472</v>
      </c>
      <c r="E30" s="29" t="str">
        <f>Source!M36</f>
        <v/>
      </c>
      <c r="F30" s="29" t="s">
        <v>264</v>
      </c>
      <c r="G30" s="32" t="str">
        <f>Source!N36</f>
        <v/>
      </c>
      <c r="L30" s="22" t="str">
        <f>Source!J36</f>
        <v>Разработка грунта 2гр бульдозером 96кВт в корыте с перемещением в насыпь на расстояние до20м</v>
      </c>
    </row>
    <row r="31" spans="1:12" ht="57" x14ac:dyDescent="0.2">
      <c r="A31" s="28" t="str">
        <f>Source!D38</f>
        <v>12</v>
      </c>
      <c r="B31" s="29" t="str">
        <f>Source!J38</f>
        <v>Разработка грунта 2гр бульдозером 96кВт в корыте с перемещением в насыпь на расстояние до100м</v>
      </c>
      <c r="C31" s="30" t="str">
        <f>Source!K38</f>
        <v>1 м3</v>
      </c>
      <c r="D31" s="31">
        <f>Source!L38</f>
        <v>138</v>
      </c>
      <c r="E31" s="29" t="str">
        <f>Source!M38</f>
        <v/>
      </c>
      <c r="F31" s="29" t="s">
        <v>264</v>
      </c>
      <c r="G31" s="32" t="str">
        <f>Source!N38</f>
        <v/>
      </c>
      <c r="L31" s="22" t="str">
        <f>Source!J38</f>
        <v>Разработка грунта 2гр бульдозером 96кВт в корыте с перемещением в насыпь на расстояние до100м</v>
      </c>
    </row>
    <row r="32" spans="1:12" ht="57" x14ac:dyDescent="0.2">
      <c r="A32" s="28" t="str">
        <f>Source!D40</f>
        <v>13</v>
      </c>
      <c r="B32" s="29" t="str">
        <f>Source!J40</f>
        <v>Песок природный для дорожного строительства II класс, мелкий, квадратные сита / для дорожной насыпи</v>
      </c>
      <c r="C32" s="30" t="str">
        <f>Source!K40</f>
        <v>м3</v>
      </c>
      <c r="D32" s="31">
        <f>Source!L40</f>
        <v>639</v>
      </c>
      <c r="E32" s="29" t="str">
        <f>Source!M40</f>
        <v/>
      </c>
      <c r="F32" s="29" t="s">
        <v>264</v>
      </c>
      <c r="G32" s="32" t="str">
        <f>Source!N40</f>
        <v/>
      </c>
      <c r="L32" s="22" t="str">
        <f>Source!J40</f>
        <v>Песок природный для дорожного строительства II класс, мелкий, квадратные сита / для дорожной насыпи</v>
      </c>
    </row>
    <row r="33" spans="1:12" ht="28.5" x14ac:dyDescent="0.2">
      <c r="A33" s="28" t="str">
        <f>Source!D42</f>
        <v>14</v>
      </c>
      <c r="B33" s="29" t="str">
        <f>Source!J42</f>
        <v>Перевозка песка на расстоянии 32км</v>
      </c>
      <c r="C33" s="30" t="str">
        <f>Source!K42</f>
        <v>1т груза</v>
      </c>
      <c r="D33" s="31">
        <f>Source!L42</f>
        <v>1022.4</v>
      </c>
      <c r="E33" s="29" t="str">
        <f>Source!M42</f>
        <v/>
      </c>
      <c r="F33" s="29" t="s">
        <v>264</v>
      </c>
      <c r="G33" s="32" t="str">
        <f>Source!N42</f>
        <v/>
      </c>
      <c r="L33" s="22" t="str">
        <f>Source!J42</f>
        <v>Перевозка песка на расстоянии 32км</v>
      </c>
    </row>
    <row r="34" spans="1:12" ht="57" x14ac:dyDescent="0.2">
      <c r="A34" s="28" t="str">
        <f>Source!D44</f>
        <v>15</v>
      </c>
      <c r="B34" s="29" t="str">
        <f>Source!J44</f>
        <v>Уплотнение насыпи пневмокатками 20-30т слоями 20см по одному следу за 20 проходов</v>
      </c>
      <c r="C34" s="30" t="str">
        <f>Source!K44</f>
        <v>1 м3</v>
      </c>
      <c r="D34" s="31">
        <f>Source!L44</f>
        <v>1025</v>
      </c>
      <c r="E34" s="29" t="str">
        <f>Source!M44</f>
        <v/>
      </c>
      <c r="F34" s="29" t="s">
        <v>264</v>
      </c>
      <c r="G34" s="32" t="str">
        <f>Source!N44</f>
        <v/>
      </c>
      <c r="L34" s="22" t="str">
        <f>Source!J44</f>
        <v>Уплотнение насыпи пневмокатками 20-30т слоями 20см по одному следу за 20 проходов</v>
      </c>
    </row>
    <row r="35" spans="1:12" ht="57" x14ac:dyDescent="0.2">
      <c r="A35" s="28" t="str">
        <f>Source!D46</f>
        <v>16</v>
      </c>
      <c r="B35" s="29" t="str">
        <f>Source!J46</f>
        <v>Уплотнение насыпи пневмокатками 20-30т слоями 20см по одному следу за 20 проходов</v>
      </c>
      <c r="C35" s="30" t="str">
        <f>Source!K46</f>
        <v>1 м3</v>
      </c>
      <c r="D35" s="31">
        <f>Source!L46</f>
        <v>1024</v>
      </c>
      <c r="E35" s="29" t="str">
        <f>Source!M46</f>
        <v/>
      </c>
      <c r="F35" s="29" t="s">
        <v>264</v>
      </c>
      <c r="G35" s="32" t="str">
        <f>Source!N46</f>
        <v/>
      </c>
      <c r="L35" s="22" t="str">
        <f>Source!J46</f>
        <v>Уплотнение насыпи пневмокатками 20-30т слоями 20см по одному следу за 20 проходов</v>
      </c>
    </row>
    <row r="36" spans="1:12" ht="28.5" x14ac:dyDescent="0.2">
      <c r="A36" s="28" t="str">
        <f>Source!D48</f>
        <v>17</v>
      </c>
      <c r="B36" s="29" t="str">
        <f>Source!J48</f>
        <v>Полив водой уплотняемого грунта насыпей</v>
      </c>
      <c r="C36" s="30" t="str">
        <f>Source!K48</f>
        <v>1 м3</v>
      </c>
      <c r="D36" s="31">
        <f>Source!L48</f>
        <v>1024</v>
      </c>
      <c r="E36" s="29" t="str">
        <f>Source!M48</f>
        <v/>
      </c>
      <c r="F36" s="29" t="s">
        <v>264</v>
      </c>
      <c r="G36" s="32" t="str">
        <f>Source!N48</f>
        <v/>
      </c>
      <c r="L36" s="22" t="str">
        <f>Source!J48</f>
        <v>Полив водой уплотняемого грунта насыпей</v>
      </c>
    </row>
    <row r="37" spans="1:12" ht="57" x14ac:dyDescent="0.2">
      <c r="A37" s="28" t="str">
        <f>Source!D50</f>
        <v>18</v>
      </c>
      <c r="B37" s="29" t="str">
        <f>Source!J50</f>
        <v>Планировка  механизированным способом  гр. 2 гр. верха земполотна.</v>
      </c>
      <c r="C37" s="30" t="str">
        <f>Source!K50</f>
        <v>1 м2</v>
      </c>
      <c r="D37" s="31">
        <f>Source!L50</f>
        <v>7000</v>
      </c>
      <c r="E37" s="29" t="str">
        <f>Source!M50</f>
        <v/>
      </c>
      <c r="F37" s="29" t="s">
        <v>264</v>
      </c>
      <c r="G37" s="32" t="str">
        <f>Source!N50</f>
        <v/>
      </c>
      <c r="L37" s="22" t="str">
        <f>Source!J50</f>
        <v>Планировка  механизированным способом  гр. 2 гр. верха земполотна.</v>
      </c>
    </row>
    <row r="38" spans="1:12" ht="42.75" x14ac:dyDescent="0.2">
      <c r="A38" s="28" t="str">
        <f>Source!D52</f>
        <v>19</v>
      </c>
      <c r="B38" s="29" t="str">
        <f>Source!J52</f>
        <v>Планировка  механизированным способом  гр. 2 гр. Обочин</v>
      </c>
      <c r="C38" s="30" t="str">
        <f>Source!K52</f>
        <v>1 м2</v>
      </c>
      <c r="D38" s="31">
        <f>Source!L52</f>
        <v>711</v>
      </c>
      <c r="E38" s="29" t="str">
        <f>Source!M52</f>
        <v/>
      </c>
      <c r="F38" s="29" t="s">
        <v>264</v>
      </c>
      <c r="G38" s="32" t="str">
        <f>Source!N52</f>
        <v/>
      </c>
      <c r="L38" s="22" t="str">
        <f>Source!J52</f>
        <v>Планировка  механизированным способом  гр. 2 гр. Обочин</v>
      </c>
    </row>
    <row r="39" spans="1:12" ht="42.75" x14ac:dyDescent="0.2">
      <c r="A39" s="28" t="str">
        <f>Source!D54</f>
        <v>20</v>
      </c>
      <c r="B39" s="29" t="str">
        <f>Source!J54</f>
        <v>Планировка  механизированным способом  гр. 2 гр.откосов</v>
      </c>
      <c r="C39" s="30" t="str">
        <f>Source!K54</f>
        <v>1 м2</v>
      </c>
      <c r="D39" s="31">
        <f>Source!L54</f>
        <v>3074</v>
      </c>
      <c r="E39" s="29" t="str">
        <f>Source!M54</f>
        <v/>
      </c>
      <c r="F39" s="29" t="s">
        <v>264</v>
      </c>
      <c r="G39" s="32" t="str">
        <f>Source!N54</f>
        <v/>
      </c>
      <c r="L39" s="22" t="str">
        <f>Source!J54</f>
        <v>Планировка  механизированным способом  гр. 2 гр.откосов</v>
      </c>
    </row>
    <row r="40" spans="1:12" ht="42.75" x14ac:dyDescent="0.2">
      <c r="A40" s="28" t="str">
        <f>Source!D56</f>
        <v>21</v>
      </c>
      <c r="B40" s="29" t="str">
        <f>Source!J56</f>
        <v>Надвижка почвенно-растительного слоя грунта бульдозером 96 кВт до 20м</v>
      </c>
      <c r="C40" s="30" t="str">
        <f>Source!K56</f>
        <v>1 м3</v>
      </c>
      <c r="D40" s="31">
        <f>Source!L56</f>
        <v>380</v>
      </c>
      <c r="E40" s="29" t="str">
        <f>Source!M56</f>
        <v/>
      </c>
      <c r="F40" s="29" t="s">
        <v>264</v>
      </c>
      <c r="G40" s="32" t="str">
        <f>Source!N56</f>
        <v/>
      </c>
      <c r="L40" s="22" t="str">
        <f>Source!J56</f>
        <v>Надвижка почвенно-растительного слоя грунта бульдозером 96 кВт до 20м</v>
      </c>
    </row>
    <row r="41" spans="1:12" ht="71.25" x14ac:dyDescent="0.2">
      <c r="A41" s="28" t="str">
        <f>Source!D58</f>
        <v>22</v>
      </c>
      <c r="B41" s="29" t="str">
        <f>Source!J58</f>
        <v>Укрепление откосов земляных сооружений посевом многолетних трав: механизированным способом</v>
      </c>
      <c r="C41" s="30" t="str">
        <f>Source!K58</f>
        <v>1 м2</v>
      </c>
      <c r="D41" s="31">
        <f>Source!L58</f>
        <v>3074</v>
      </c>
      <c r="E41" s="29" t="str">
        <f>Source!M58</f>
        <v/>
      </c>
      <c r="F41" s="29" t="s">
        <v>264</v>
      </c>
      <c r="G41" s="32" t="str">
        <f>Source!N58</f>
        <v/>
      </c>
      <c r="L41" s="22" t="str">
        <f>Source!J58</f>
        <v>Укрепление откосов земляных сооружений посевом многолетних трав: механизированным способом</v>
      </c>
    </row>
    <row r="42" spans="1:12" ht="14.25" x14ac:dyDescent="0.2">
      <c r="A42" s="28" t="str">
        <f>Source!D60</f>
        <v>23</v>
      </c>
      <c r="B42" s="29" t="str">
        <f>Source!J60</f>
        <v>Семена трав, овсяница</v>
      </c>
      <c r="C42" s="30" t="str">
        <f>Source!K60</f>
        <v>кг</v>
      </c>
      <c r="D42" s="31">
        <f>Source!L60</f>
        <v>82.998000000000005</v>
      </c>
      <c r="E42" s="29" t="str">
        <f>Source!M60</f>
        <v/>
      </c>
      <c r="F42" s="29" t="s">
        <v>264</v>
      </c>
      <c r="G42" s="32" t="str">
        <f>Source!N60</f>
        <v/>
      </c>
      <c r="L42" s="22" t="str">
        <f>Source!J60</f>
        <v>Семена трав, овсяница</v>
      </c>
    </row>
    <row r="43" spans="1:12" ht="42.75" x14ac:dyDescent="0.2">
      <c r="A43" s="28" t="str">
        <f>Source!D62</f>
        <v>24</v>
      </c>
      <c r="B43" s="29" t="str">
        <f>Source!J62</f>
        <v>Возвращение грунта 1 гр. бульдозером 96 кВт до 20м с разравниванием на месте</v>
      </c>
      <c r="C43" s="30" t="str">
        <f>Source!K62</f>
        <v>1 м3</v>
      </c>
      <c r="D43" s="31">
        <f>Source!L62</f>
        <v>2210</v>
      </c>
      <c r="E43" s="29" t="str">
        <f>Source!M62</f>
        <v/>
      </c>
      <c r="F43" s="29" t="s">
        <v>264</v>
      </c>
      <c r="G43" s="32" t="str">
        <f>Source!N62</f>
        <v/>
      </c>
      <c r="L43" s="22" t="str">
        <f>Source!J62</f>
        <v>Возвращение грунта 1 гр. бульдозером 96 кВт до 20м с разравниванием на месте</v>
      </c>
    </row>
    <row r="44" spans="1:12" ht="15.75" x14ac:dyDescent="0.25">
      <c r="A44" s="33" t="s">
        <v>265</v>
      </c>
      <c r="B44" s="33"/>
      <c r="C44" s="33"/>
      <c r="D44" s="33"/>
      <c r="E44" s="33"/>
      <c r="F44" s="33"/>
      <c r="G44" s="33"/>
    </row>
    <row r="45" spans="1:12" ht="14.25" x14ac:dyDescent="0.2">
      <c r="A45" s="34" t="s">
        <v>266</v>
      </c>
      <c r="B45" s="34"/>
      <c r="C45" s="34"/>
      <c r="D45" s="34"/>
      <c r="E45" s="34"/>
      <c r="F45" s="34"/>
      <c r="G45" s="34"/>
    </row>
    <row r="46" spans="1:12" ht="42.75" x14ac:dyDescent="0.2">
      <c r="A46" s="23" t="str">
        <f>Source!D65</f>
        <v>25</v>
      </c>
      <c r="B46" s="24" t="str">
        <f>Source!J65</f>
        <v>Устройство подстилающих и выравнивающих слоев оснований: из песка</v>
      </c>
      <c r="C46" s="25" t="str">
        <f>Source!K65</f>
        <v>1 м3</v>
      </c>
      <c r="D46" s="26">
        <f>Source!L65</f>
        <v>1929</v>
      </c>
      <c r="E46" s="24" t="str">
        <f>Source!M65</f>
        <v/>
      </c>
      <c r="F46" s="24" t="s">
        <v>264</v>
      </c>
      <c r="G46" s="27" t="str">
        <f>Source!N65</f>
        <v/>
      </c>
      <c r="L46" s="22" t="str">
        <f>Source!J65</f>
        <v>Устройство подстилающих и выравнивающих слоев оснований: из песка</v>
      </c>
    </row>
    <row r="47" spans="1:12" ht="57" x14ac:dyDescent="0.2">
      <c r="A47" s="28" t="str">
        <f>Source!D67</f>
        <v>26</v>
      </c>
      <c r="B47" s="29" t="str">
        <f>Source!J67</f>
        <v>Песок природный для дорожного строительства II класс, мелкий, квадратные сита</v>
      </c>
      <c r="C47" s="30" t="str">
        <f>Source!K67</f>
        <v>м3</v>
      </c>
      <c r="D47" s="31">
        <f>Source!L67</f>
        <v>2121.9</v>
      </c>
      <c r="E47" s="29" t="str">
        <f>Source!M67</f>
        <v/>
      </c>
      <c r="F47" s="29" t="s">
        <v>264</v>
      </c>
      <c r="G47" s="32" t="str">
        <f>Source!N67</f>
        <v/>
      </c>
      <c r="L47" s="22" t="str">
        <f>Source!J67</f>
        <v>Песок природный для дорожного строительства II класс, мелкий, квадратные сита</v>
      </c>
    </row>
    <row r="48" spans="1:12" ht="28.5" x14ac:dyDescent="0.2">
      <c r="A48" s="28" t="str">
        <f>Source!D69</f>
        <v>27</v>
      </c>
      <c r="B48" s="29" t="str">
        <f>Source!J69</f>
        <v>Перевозка песка на расстоянии 32км</v>
      </c>
      <c r="C48" s="30" t="str">
        <f>Source!K69</f>
        <v>1т груза</v>
      </c>
      <c r="D48" s="31">
        <f>Source!L69</f>
        <v>3395.04</v>
      </c>
      <c r="E48" s="29" t="str">
        <f>Source!M69</f>
        <v/>
      </c>
      <c r="F48" s="29" t="s">
        <v>264</v>
      </c>
      <c r="G48" s="32" t="str">
        <f>Source!N69</f>
        <v/>
      </c>
      <c r="L48" s="22" t="str">
        <f>Source!J69</f>
        <v>Перевозка песка на расстоянии 32км</v>
      </c>
    </row>
    <row r="49" spans="1:12" ht="57" x14ac:dyDescent="0.2">
      <c r="A49" s="28" t="str">
        <f>Source!D71</f>
        <v>28</v>
      </c>
      <c r="B49" s="29" t="str">
        <f>Source!J71</f>
        <v>Устройство прослойки из нетканого синтетического материала (НСМ) в земляном полотне: сплошной</v>
      </c>
      <c r="C49" s="30" t="str">
        <f>Source!K71</f>
        <v>1 м2</v>
      </c>
      <c r="D49" s="31">
        <f>Source!L71</f>
        <v>4929</v>
      </c>
      <c r="E49" s="29" t="str">
        <f>Source!M71</f>
        <v/>
      </c>
      <c r="F49" s="29" t="s">
        <v>264</v>
      </c>
      <c r="G49" s="32" t="str">
        <f>Source!N71</f>
        <v/>
      </c>
      <c r="L49" s="22" t="str">
        <f>Source!J71</f>
        <v>Устройство прослойки из нетканого синтетического материала (НСМ) в земляном полотне: сплошной</v>
      </c>
    </row>
    <row r="50" spans="1:12" ht="99.75" x14ac:dyDescent="0.2">
      <c r="A50" s="28" t="str">
        <f>Source!D73</f>
        <v>29</v>
      </c>
      <c r="B50" s="29" t="str">
        <f>Source!J73</f>
        <v>Геополотно тканое полипропиленовое, прочность при продольном/поперечном растяжении 80/80 кН/м, поверхностная плотность 410±10% г/м2</v>
      </c>
      <c r="C50" s="30" t="str">
        <f>Source!K73</f>
        <v>м2</v>
      </c>
      <c r="D50" s="31">
        <f>Source!L73</f>
        <v>4929</v>
      </c>
      <c r="E50" s="29" t="str">
        <f>Source!M73</f>
        <v/>
      </c>
      <c r="F50" s="29" t="s">
        <v>264</v>
      </c>
      <c r="G50" s="32" t="str">
        <f>Source!N73</f>
        <v>Геоспан ТН 80</v>
      </c>
      <c r="L50" s="22" t="str">
        <f>Source!J73</f>
        <v>Геополотно тканое полипропиленовое, прочность при продольном/поперечном растяжении 80/80 кН/м, поверхностная плотность 410±10% г/м2</v>
      </c>
    </row>
    <row r="51" spans="1:12" ht="99.75" x14ac:dyDescent="0.2">
      <c r="A51" s="28" t="str">
        <f>Source!D75</f>
        <v>30</v>
      </c>
      <c r="B51" s="29" t="str">
        <f>Source!J75</f>
        <v>Устройство оснований толщиной 18 см из щебня при укатке каменных материалов с пределом прочности на сжатие до 68,6 МПа (700 кгс/см2): нижнего слоя двухслойных</v>
      </c>
      <c r="C51" s="30" t="str">
        <f>Source!K75</f>
        <v>1 м2</v>
      </c>
      <c r="D51" s="31">
        <f>Source!L75</f>
        <v>4659</v>
      </c>
      <c r="E51" s="29" t="str">
        <f>Source!M75</f>
        <v/>
      </c>
      <c r="F51" s="29" t="s">
        <v>264</v>
      </c>
      <c r="G51" s="32" t="str">
        <f>Source!N75</f>
        <v/>
      </c>
      <c r="L51" s="22" t="str">
        <f>Source!J75</f>
        <v>Устройство оснований толщиной 18 см из щебня при укатке каменных материалов с пределом прочности на сжатие до 68,6 МПа (700 кгс/см2): нижнего слоя двухслойных</v>
      </c>
    </row>
    <row r="52" spans="1:12" ht="57" x14ac:dyDescent="0.2">
      <c r="A52" s="28" t="str">
        <f>Source!D77</f>
        <v>31</v>
      </c>
      <c r="B52" s="29" t="str">
        <f>Source!J77</f>
        <v>Щебень из плотных горных пород для дорожного строительства М 400, фракция 45-63 мм</v>
      </c>
      <c r="C52" s="30" t="str">
        <f>Source!K77</f>
        <v>м3</v>
      </c>
      <c r="D52" s="31">
        <f>Source!L77</f>
        <v>1056.6612</v>
      </c>
      <c r="E52" s="29" t="str">
        <f>Source!M77</f>
        <v/>
      </c>
      <c r="F52" s="29" t="s">
        <v>264</v>
      </c>
      <c r="G52" s="32" t="str">
        <f>Source!N77</f>
        <v/>
      </c>
      <c r="L52" s="22" t="str">
        <f>Source!J77</f>
        <v>Щебень из плотных горных пород для дорожного строительства М 400, фракция 45-63 мм</v>
      </c>
    </row>
    <row r="53" spans="1:12" ht="99.75" x14ac:dyDescent="0.2">
      <c r="A53" s="28" t="str">
        <f>Source!D79</f>
        <v>32</v>
      </c>
      <c r="B53" s="29" t="str">
        <f>Source!J79</f>
        <v>Устройство оснований толщиной 18 см из щебня при укатке каменных материалов с пределом прочности на сжатие до 68,6 МПа (700 кгс/см2): верхнего слоя двухслойных</v>
      </c>
      <c r="C53" s="30" t="str">
        <f>Source!K79</f>
        <v>1 м2</v>
      </c>
      <c r="D53" s="31">
        <f>Source!L79</f>
        <v>4408</v>
      </c>
      <c r="E53" s="29" t="str">
        <f>Source!M79</f>
        <v/>
      </c>
      <c r="F53" s="29" t="s">
        <v>264</v>
      </c>
      <c r="G53" s="32" t="str">
        <f>Source!N79</f>
        <v/>
      </c>
      <c r="L53" s="22" t="str">
        <f>Source!J79</f>
        <v>Устройство оснований толщиной 18 см из щебня при укатке каменных материалов с пределом прочности на сжатие до 68,6 МПа (700 кгс/см2): верхнего слоя двухслойных</v>
      </c>
    </row>
    <row r="54" spans="1:12" ht="57" x14ac:dyDescent="0.2">
      <c r="A54" s="28" t="str">
        <f>Source!D81</f>
        <v>33</v>
      </c>
      <c r="B54" s="29" t="str">
        <f>Source!J81</f>
        <v>Щебень из плотных горных пород для дорожного строительства М 400, фракция 45-63 мм</v>
      </c>
      <c r="C54" s="30" t="str">
        <f>Source!K81</f>
        <v>м3</v>
      </c>
      <c r="D54" s="31">
        <f>Source!L81</f>
        <v>999.73440000000005</v>
      </c>
      <c r="E54" s="29" t="str">
        <f>Source!M81</f>
        <v/>
      </c>
      <c r="F54" s="29" t="s">
        <v>264</v>
      </c>
      <c r="G54" s="32" t="str">
        <f>Source!N81</f>
        <v/>
      </c>
      <c r="L54" s="22" t="str">
        <f>Source!J81</f>
        <v>Щебень из плотных горных пород для дорожного строительства М 400, фракция 45-63 мм</v>
      </c>
    </row>
    <row r="55" spans="1:12" ht="57" x14ac:dyDescent="0.2">
      <c r="A55" s="28" t="str">
        <f>Source!D83</f>
        <v>34</v>
      </c>
      <c r="B55" s="29" t="str">
        <f>Source!J83</f>
        <v>Щебень из плотных горных пород для дорожного строительства М 400, фракция 11,2-16 мм</v>
      </c>
      <c r="C55" s="30" t="str">
        <f>Source!K83</f>
        <v>м3</v>
      </c>
      <c r="D55" s="31">
        <f>Source!L83</f>
        <v>66.12</v>
      </c>
      <c r="E55" s="29" t="str">
        <f>Source!M83</f>
        <v/>
      </c>
      <c r="F55" s="29" t="s">
        <v>264</v>
      </c>
      <c r="G55" s="32" t="str">
        <f>Source!N83</f>
        <v/>
      </c>
      <c r="L55" s="22" t="str">
        <f>Source!J83</f>
        <v>Щебень из плотных горных пород для дорожного строительства М 400, фракция 11,2-16 мм</v>
      </c>
    </row>
    <row r="56" spans="1:12" ht="28.5" x14ac:dyDescent="0.2">
      <c r="A56" s="28" t="str">
        <f>Source!D85</f>
        <v>35</v>
      </c>
      <c r="B56" s="29" t="str">
        <f>Source!J85</f>
        <v>Перевозка щебня на расстояние 72км</v>
      </c>
      <c r="C56" s="30" t="str">
        <f>Source!K85</f>
        <v>1т груза</v>
      </c>
      <c r="D56" s="31">
        <f>Source!L85</f>
        <v>3396.0249600000002</v>
      </c>
      <c r="E56" s="29" t="str">
        <f>Source!M85</f>
        <v/>
      </c>
      <c r="F56" s="29" t="s">
        <v>264</v>
      </c>
      <c r="G56" s="32" t="str">
        <f>Source!N85</f>
        <v/>
      </c>
      <c r="L56" s="22" t="str">
        <f>Source!J85</f>
        <v>Перевозка щебня на расстояние 72км</v>
      </c>
    </row>
    <row r="57" spans="1:12" ht="57" x14ac:dyDescent="0.2">
      <c r="A57" s="28" t="str">
        <f>Source!D87</f>
        <v>36</v>
      </c>
      <c r="B57" s="29" t="str">
        <f>Source!J87</f>
        <v>Подгрунтовочные работы путем розлива битумной эмульсии с применением автогудронатора</v>
      </c>
      <c r="C57" s="30" t="str">
        <f>Source!K87</f>
        <v>т</v>
      </c>
      <c r="D57" s="31">
        <f>Source!L87</f>
        <v>3.1040000000000001</v>
      </c>
      <c r="E57" s="29" t="str">
        <f>Source!M87</f>
        <v/>
      </c>
      <c r="F57" s="29" t="s">
        <v>264</v>
      </c>
      <c r="G57" s="32" t="str">
        <f>Source!N87</f>
        <v/>
      </c>
      <c r="L57" s="22" t="str">
        <f>Source!J87</f>
        <v>Подгрунтовочные работы путем розлива битумной эмульсии с применением автогудронатора</v>
      </c>
    </row>
    <row r="58" spans="1:12" ht="28.5" x14ac:dyDescent="0.2">
      <c r="A58" s="28" t="str">
        <f>Source!D89</f>
        <v>37</v>
      </c>
      <c r="B58" s="29" t="str">
        <f>Source!J89</f>
        <v>Эмульсия битумно-катионная ЭБДК Б</v>
      </c>
      <c r="C58" s="30" t="str">
        <f>Source!K89</f>
        <v>т</v>
      </c>
      <c r="D58" s="31">
        <f>Source!L89</f>
        <v>3.19712</v>
      </c>
      <c r="E58" s="29" t="str">
        <f>Source!M89</f>
        <v/>
      </c>
      <c r="F58" s="29" t="s">
        <v>264</v>
      </c>
      <c r="G58" s="32" t="str">
        <f>Source!N89</f>
        <v/>
      </c>
      <c r="L58" s="22" t="str">
        <f>Source!J89</f>
        <v>Эмульсия битумно-катионная ЭБДК Б</v>
      </c>
    </row>
    <row r="59" spans="1:12" ht="99.75" x14ac:dyDescent="0.2">
      <c r="A59" s="28" t="str">
        <f>Source!D91</f>
        <v>38</v>
      </c>
      <c r="B59" s="29" t="str">
        <f>Source!J91</f>
        <v>Устройство покрытия из горячих асфальтобетонных смесей асфальтоукладчиками второго типоразмера, толщина слоя 6 см / Нижний слой</v>
      </c>
      <c r="C59" s="30" t="str">
        <f>Source!K91</f>
        <v>1 м2</v>
      </c>
      <c r="D59" s="31">
        <f>Source!L91</f>
        <v>3880</v>
      </c>
      <c r="E59" s="29" t="str">
        <f>Source!M91</f>
        <v/>
      </c>
      <c r="F59" s="29" t="s">
        <v>264</v>
      </c>
      <c r="G59" s="32" t="str">
        <f>Source!N91</f>
        <v/>
      </c>
      <c r="L59" s="22" t="str">
        <f>Source!J91</f>
        <v>Устройство покрытия из горячих асфальтобетонных смесей асфальтоукладчиками второго типоразмера, толщина слоя 6 см / Нижний слой</v>
      </c>
    </row>
    <row r="60" spans="1:12" ht="28.5" x14ac:dyDescent="0.2">
      <c r="A60" s="28" t="str">
        <f>Source!D93</f>
        <v>39</v>
      </c>
      <c r="B60" s="29" t="str">
        <f>Source!J93</f>
        <v>Битум нефтяной дорожный БНД 70/100</v>
      </c>
      <c r="C60" s="30" t="str">
        <f>Source!K93</f>
        <v>т</v>
      </c>
      <c r="D60" s="31">
        <f>Source!L93</f>
        <v>3.1040000000000002E-2</v>
      </c>
      <c r="E60" s="29" t="str">
        <f>Source!M93</f>
        <v/>
      </c>
      <c r="F60" s="29" t="s">
        <v>264</v>
      </c>
      <c r="G60" s="32" t="str">
        <f>Source!N93</f>
        <v/>
      </c>
      <c r="L60" s="22" t="str">
        <f>Source!J93</f>
        <v>Битум нефтяной дорожный БНД 70/100</v>
      </c>
    </row>
    <row r="61" spans="1:12" ht="28.5" x14ac:dyDescent="0.2">
      <c r="A61" s="28" t="str">
        <f>Source!D95</f>
        <v>40</v>
      </c>
      <c r="B61" s="29" t="str">
        <f>Source!J95</f>
        <v>Смеси асфальтобетонные А 16 НН на БНД</v>
      </c>
      <c r="C61" s="30" t="str">
        <f>Source!K95</f>
        <v>т</v>
      </c>
      <c r="D61" s="31">
        <f>Source!L95</f>
        <v>558.83640000000003</v>
      </c>
      <c r="E61" s="29" t="str">
        <f>Source!M95</f>
        <v/>
      </c>
      <c r="F61" s="29" t="s">
        <v>264</v>
      </c>
      <c r="G61" s="32" t="str">
        <f>Source!N95</f>
        <v/>
      </c>
      <c r="L61" s="22" t="str">
        <f>Source!J95</f>
        <v>Смеси асфальтобетонные А 16 НН на БНД</v>
      </c>
    </row>
    <row r="62" spans="1:12" ht="57" x14ac:dyDescent="0.2">
      <c r="A62" s="28" t="str">
        <f>Source!D97</f>
        <v>41</v>
      </c>
      <c r="B62" s="29" t="str">
        <f>Source!J97</f>
        <v>Подгрунтовочные работы путем розлива битумной эмульсии с применением автогудронатора</v>
      </c>
      <c r="C62" s="30" t="str">
        <f>Source!K97</f>
        <v>т</v>
      </c>
      <c r="D62" s="31">
        <f>Source!L97</f>
        <v>1.552</v>
      </c>
      <c r="E62" s="29" t="str">
        <f>Source!M97</f>
        <v/>
      </c>
      <c r="F62" s="29" t="s">
        <v>264</v>
      </c>
      <c r="G62" s="32" t="str">
        <f>Source!N97</f>
        <v/>
      </c>
      <c r="L62" s="22" t="str">
        <f>Source!J97</f>
        <v>Подгрунтовочные работы путем розлива битумной эмульсии с применением автогудронатора</v>
      </c>
    </row>
    <row r="63" spans="1:12" ht="28.5" x14ac:dyDescent="0.2">
      <c r="A63" s="28" t="str">
        <f>Source!D99</f>
        <v>42</v>
      </c>
      <c r="B63" s="29" t="str">
        <f>Source!J99</f>
        <v>Эмульсия битумно-катионная ЭБДК Б</v>
      </c>
      <c r="C63" s="30" t="str">
        <f>Source!K99</f>
        <v>т</v>
      </c>
      <c r="D63" s="31">
        <f>Source!L99</f>
        <v>1.59856</v>
      </c>
      <c r="E63" s="29" t="str">
        <f>Source!M99</f>
        <v/>
      </c>
      <c r="F63" s="29" t="s">
        <v>264</v>
      </c>
      <c r="G63" s="32" t="str">
        <f>Source!N99</f>
        <v/>
      </c>
      <c r="L63" s="22" t="str">
        <f>Source!J99</f>
        <v>Эмульсия битумно-катионная ЭБДК Б</v>
      </c>
    </row>
    <row r="64" spans="1:12" ht="99.75" x14ac:dyDescent="0.2">
      <c r="A64" s="28" t="str">
        <f>Source!D101</f>
        <v>43</v>
      </c>
      <c r="B64" s="29" t="str">
        <f>Source!J101</f>
        <v>Устройство покрытия из горячих асфальтобетонных смесей асфальтоукладчиками второго типоразмера, толщина слоя 4 см / Верхний слой слой</v>
      </c>
      <c r="C64" s="30" t="str">
        <f>Source!K101</f>
        <v>1 м2</v>
      </c>
      <c r="D64" s="31">
        <f>Source!L101</f>
        <v>3880</v>
      </c>
      <c r="E64" s="29" t="str">
        <f>Source!M101</f>
        <v/>
      </c>
      <c r="F64" s="29" t="s">
        <v>264</v>
      </c>
      <c r="G64" s="32" t="str">
        <f>Source!N101</f>
        <v/>
      </c>
      <c r="L64" s="22" t="str">
        <f>Source!J101</f>
        <v>Устройство покрытия из горячих асфальтобетонных смесей асфальтоукладчиками второго типоразмера, толщина слоя 4 см / Верхний слой слой</v>
      </c>
    </row>
    <row r="65" spans="1:12" ht="28.5" x14ac:dyDescent="0.2">
      <c r="A65" s="28" t="str">
        <f>Source!D103</f>
        <v>44</v>
      </c>
      <c r="B65" s="29" t="str">
        <f>Source!J103</f>
        <v>Битум нефтяной дорожный БНД 70/100</v>
      </c>
      <c r="C65" s="30" t="str">
        <f>Source!K103</f>
        <v>т</v>
      </c>
      <c r="D65" s="31">
        <f>Source!L103</f>
        <v>1.5520000000000001E-2</v>
      </c>
      <c r="E65" s="29" t="str">
        <f>Source!M103</f>
        <v/>
      </c>
      <c r="F65" s="29" t="s">
        <v>264</v>
      </c>
      <c r="G65" s="32" t="str">
        <f>Source!N103</f>
        <v/>
      </c>
      <c r="L65" s="22" t="str">
        <f>Source!J103</f>
        <v>Битум нефтяной дорожный БНД 70/100</v>
      </c>
    </row>
    <row r="66" spans="1:12" ht="28.5" x14ac:dyDescent="0.2">
      <c r="A66" s="28" t="str">
        <f>Source!D105</f>
        <v>45</v>
      </c>
      <c r="B66" s="29" t="str">
        <f>Source!J105</f>
        <v>Смеси асфальтобетонные А 16 ВН на БНД</v>
      </c>
      <c r="C66" s="30" t="str">
        <f>Source!K105</f>
        <v>т</v>
      </c>
      <c r="D66" s="31">
        <f>Source!L105</f>
        <v>372.59640000000002</v>
      </c>
      <c r="E66" s="29" t="str">
        <f>Source!M105</f>
        <v/>
      </c>
      <c r="F66" s="29" t="s">
        <v>264</v>
      </c>
      <c r="G66" s="32" t="str">
        <f>Source!N105</f>
        <v/>
      </c>
      <c r="L66" s="22" t="str">
        <f>Source!J105</f>
        <v>Смеси асфальтобетонные А 16 ВН на БНД</v>
      </c>
    </row>
    <row r="67" spans="1:12" ht="14.25" x14ac:dyDescent="0.2">
      <c r="A67" s="35" t="s">
        <v>267</v>
      </c>
      <c r="B67" s="35"/>
      <c r="C67" s="35"/>
      <c r="D67" s="35"/>
      <c r="E67" s="35"/>
      <c r="F67" s="35"/>
      <c r="G67" s="35"/>
    </row>
    <row r="68" spans="1:12" ht="28.5" x14ac:dyDescent="0.2">
      <c r="A68" s="23" t="str">
        <f>Source!D107</f>
        <v>46</v>
      </c>
      <c r="B68" s="24" t="str">
        <f>Source!J107</f>
        <v>Укрепление обочин щебнем толщиной 10см</v>
      </c>
      <c r="C68" s="25" t="str">
        <f>Source!K107</f>
        <v>1 м2</v>
      </c>
      <c r="D68" s="26">
        <f>Source!L107</f>
        <v>1458</v>
      </c>
      <c r="E68" s="24" t="str">
        <f>Source!M107</f>
        <v/>
      </c>
      <c r="F68" s="24" t="s">
        <v>264</v>
      </c>
      <c r="G68" s="27" t="str">
        <f>Source!N107</f>
        <v/>
      </c>
      <c r="L68" s="22" t="str">
        <f>Source!J107</f>
        <v>Укрепление обочин щебнем толщиной 10см</v>
      </c>
    </row>
    <row r="69" spans="1:12" ht="57" x14ac:dyDescent="0.2">
      <c r="A69" s="28" t="str">
        <f>Source!D109</f>
        <v>47</v>
      </c>
      <c r="B69" s="29" t="str">
        <f>Source!J109</f>
        <v>Щебень из плотных горных пород для дорожного строительства М 400, фракция 22,4-31,5 мм</v>
      </c>
      <c r="C69" s="30" t="str">
        <f>Source!K109</f>
        <v>м3</v>
      </c>
      <c r="D69" s="31">
        <f>Source!L109</f>
        <v>180.792</v>
      </c>
      <c r="E69" s="29" t="str">
        <f>Source!M109</f>
        <v/>
      </c>
      <c r="F69" s="29" t="s">
        <v>264</v>
      </c>
      <c r="G69" s="32" t="str">
        <f>Source!N109</f>
        <v/>
      </c>
      <c r="L69" s="22" t="str">
        <f>Source!J109</f>
        <v>Щебень из плотных горных пород для дорожного строительства М 400, фракция 22,4-31,5 мм</v>
      </c>
    </row>
    <row r="70" spans="1:12" ht="28.5" x14ac:dyDescent="0.2">
      <c r="A70" s="28" t="str">
        <f>Source!D111</f>
        <v>48</v>
      </c>
      <c r="B70" s="29" t="str">
        <f>Source!J111</f>
        <v>Укрепление обочин щебнем толщиной 15см</v>
      </c>
      <c r="C70" s="30" t="str">
        <f>Source!K111</f>
        <v>1 м2</v>
      </c>
      <c r="D70" s="31">
        <f>Source!L111</f>
        <v>98</v>
      </c>
      <c r="E70" s="29" t="str">
        <f>Source!M111</f>
        <v/>
      </c>
      <c r="F70" s="29" t="s">
        <v>264</v>
      </c>
      <c r="G70" s="32" t="str">
        <f>Source!N111</f>
        <v/>
      </c>
      <c r="L70" s="22" t="str">
        <f>Source!J111</f>
        <v>Укрепление обочин щебнем толщиной 15см</v>
      </c>
    </row>
    <row r="71" spans="1:12" ht="57" x14ac:dyDescent="0.2">
      <c r="A71" s="28" t="str">
        <f>Source!D113</f>
        <v>49</v>
      </c>
      <c r="B71" s="29" t="str">
        <f>Source!J113</f>
        <v>Щебень из плотных горных пород для дорожного строительства М 400, фракция 22,4-31,5 мм</v>
      </c>
      <c r="C71" s="30" t="str">
        <f>Source!K113</f>
        <v>м3</v>
      </c>
      <c r="D71" s="31">
        <f>Source!L113</f>
        <v>18.228000000000002</v>
      </c>
      <c r="E71" s="29" t="str">
        <f>Source!M113</f>
        <v/>
      </c>
      <c r="F71" s="29" t="s">
        <v>264</v>
      </c>
      <c r="G71" s="32" t="str">
        <f>Source!N113</f>
        <v/>
      </c>
      <c r="L71" s="22" t="str">
        <f>Source!J113</f>
        <v>Щебень из плотных горных пород для дорожного строительства М 400, фракция 22,4-31,5 мм</v>
      </c>
    </row>
    <row r="72" spans="1:12" ht="28.5" x14ac:dyDescent="0.2">
      <c r="A72" s="28" t="str">
        <f>Source!D115</f>
        <v>50</v>
      </c>
      <c r="B72" s="29" t="str">
        <f>Source!J115</f>
        <v>Перевозка щебня на расстояние 72км</v>
      </c>
      <c r="C72" s="30" t="str">
        <f>Source!K115</f>
        <v>1т груза</v>
      </c>
      <c r="D72" s="31">
        <f>Source!L115</f>
        <v>278.62799999999999</v>
      </c>
      <c r="E72" s="29" t="str">
        <f>Source!M115</f>
        <v/>
      </c>
      <c r="F72" s="29" t="s">
        <v>264</v>
      </c>
      <c r="G72" s="32" t="str">
        <f>Source!N115</f>
        <v/>
      </c>
      <c r="L72" s="22" t="str">
        <f>Source!J115</f>
        <v>Перевозка щебня на расстояние 72км</v>
      </c>
    </row>
    <row r="73" spans="1:12" ht="42.75" x14ac:dyDescent="0.2">
      <c r="A73" s="28" t="str">
        <f>Source!D117</f>
        <v>51</v>
      </c>
      <c r="B73" s="29" t="str">
        <f>Source!J117</f>
        <v>Укрепление внешней стороны обочин с засевом трав шириной 0,5 м</v>
      </c>
      <c r="C73" s="30" t="str">
        <f>Source!K117</f>
        <v>1 м2</v>
      </c>
      <c r="D73" s="31">
        <f>Source!L117</f>
        <v>711</v>
      </c>
      <c r="E73" s="29" t="str">
        <f>Source!M117</f>
        <v/>
      </c>
      <c r="F73" s="29" t="s">
        <v>264</v>
      </c>
      <c r="G73" s="32" t="str">
        <f>Source!N117</f>
        <v/>
      </c>
      <c r="L73" s="22" t="str">
        <f>Source!J117</f>
        <v>Укрепление внешней стороны обочин с засевом трав шириной 0,5 м</v>
      </c>
    </row>
    <row r="74" spans="1:12" ht="14.25" x14ac:dyDescent="0.2">
      <c r="A74" s="28" t="str">
        <f>Source!D119</f>
        <v>52</v>
      </c>
      <c r="B74" s="29" t="str">
        <f>Source!J119</f>
        <v>Семена трав, овсяница</v>
      </c>
      <c r="C74" s="30" t="str">
        <f>Source!K119</f>
        <v>кг</v>
      </c>
      <c r="D74" s="31">
        <f>Source!L119</f>
        <v>19.196999999999999</v>
      </c>
      <c r="E74" s="29" t="str">
        <f>Source!M119</f>
        <v/>
      </c>
      <c r="F74" s="29" t="s">
        <v>264</v>
      </c>
      <c r="G74" s="32" t="str">
        <f>Source!N119</f>
        <v/>
      </c>
      <c r="L74" s="22" t="str">
        <f>Source!J119</f>
        <v>Семена трав, овсяница</v>
      </c>
    </row>
    <row r="75" spans="1:12" ht="14.25" x14ac:dyDescent="0.2">
      <c r="A75" s="28" t="str">
        <f>Source!D121</f>
        <v>53</v>
      </c>
      <c r="B75" s="29" t="str">
        <f>Source!J121</f>
        <v>Полив посевов трав водой</v>
      </c>
      <c r="C75" s="30" t="str">
        <f>Source!K121</f>
        <v>1 м2</v>
      </c>
      <c r="D75" s="31">
        <f>Source!L121</f>
        <v>711</v>
      </c>
      <c r="E75" s="29" t="str">
        <f>Source!M121</f>
        <v/>
      </c>
      <c r="F75" s="29" t="s">
        <v>264</v>
      </c>
      <c r="G75" s="32" t="str">
        <f>Source!N121</f>
        <v/>
      </c>
      <c r="L75" s="22" t="str">
        <f>Source!J121</f>
        <v>Полив посевов трав водой</v>
      </c>
    </row>
    <row r="76" spans="1:12" ht="42.75" x14ac:dyDescent="0.2">
      <c r="A76" s="28" t="str">
        <f>Source!D123</f>
        <v>54</v>
      </c>
      <c r="B76" s="29" t="str">
        <f>Source!J123</f>
        <v>Укрепление торца съезда щебеночной призмой Нср.0,15м</v>
      </c>
      <c r="C76" s="30" t="str">
        <f>Source!K123</f>
        <v>1 м3</v>
      </c>
      <c r="D76" s="31">
        <f>Source!L123</f>
        <v>52.62</v>
      </c>
      <c r="E76" s="29" t="str">
        <f>Source!M123</f>
        <v/>
      </c>
      <c r="F76" s="29" t="s">
        <v>264</v>
      </c>
      <c r="G76" s="32" t="str">
        <f>Source!N123</f>
        <v/>
      </c>
      <c r="L76" s="22" t="str">
        <f>Source!J123</f>
        <v>Укрепление торца съезда щебеночной призмой Нср.0,15м</v>
      </c>
    </row>
    <row r="77" spans="1:12" ht="57" x14ac:dyDescent="0.2">
      <c r="A77" s="28" t="str">
        <f>Source!D125</f>
        <v>55</v>
      </c>
      <c r="B77" s="29" t="str">
        <f>Source!J125</f>
        <v>Щебень из плотных горных пород для дорожного строительства М 400, фракция 22,4-31,5 мм</v>
      </c>
      <c r="C77" s="30" t="str">
        <f>Source!K125</f>
        <v>м3</v>
      </c>
      <c r="D77" s="31">
        <f>Source!L125</f>
        <v>65.248800000000003</v>
      </c>
      <c r="E77" s="29" t="str">
        <f>Source!M125</f>
        <v/>
      </c>
      <c r="F77" s="29" t="s">
        <v>264</v>
      </c>
      <c r="G77" s="32" t="str">
        <f>Source!N125</f>
        <v/>
      </c>
      <c r="L77" s="22" t="str">
        <f>Source!J125</f>
        <v>Щебень из плотных горных пород для дорожного строительства М 400, фракция 22,4-31,5 мм</v>
      </c>
    </row>
    <row r="78" spans="1:12" ht="28.5" x14ac:dyDescent="0.2">
      <c r="A78" s="28" t="str">
        <f>Source!D127</f>
        <v>56</v>
      </c>
      <c r="B78" s="29" t="str">
        <f>Source!J127</f>
        <v>Перевозка щебня на расстояние 72км</v>
      </c>
      <c r="C78" s="30" t="str">
        <f>Source!K127</f>
        <v>1т груза</v>
      </c>
      <c r="D78" s="31">
        <f>Source!L127</f>
        <v>91.348320000000001</v>
      </c>
      <c r="E78" s="29" t="str">
        <f>Source!M127</f>
        <v/>
      </c>
      <c r="F78" s="29" t="s">
        <v>264</v>
      </c>
      <c r="G78" s="32" t="str">
        <f>Source!N127</f>
        <v/>
      </c>
      <c r="L78" s="22" t="str">
        <f>Source!J127</f>
        <v>Перевозка щебня на расстояние 72км</v>
      </c>
    </row>
    <row r="79" spans="1:12" ht="14.25" x14ac:dyDescent="0.2">
      <c r="A79" s="35" t="s">
        <v>268</v>
      </c>
      <c r="B79" s="35"/>
      <c r="C79" s="35"/>
      <c r="D79" s="35"/>
      <c r="E79" s="35"/>
      <c r="F79" s="35"/>
      <c r="G79" s="35"/>
    </row>
    <row r="80" spans="1:12" ht="57" x14ac:dyDescent="0.2">
      <c r="A80" s="23" t="str">
        <f>Source!D129</f>
        <v>57</v>
      </c>
      <c r="B80" s="24" t="str">
        <f>Source!J129</f>
        <v>Исправление профиля существующего покрытия с добавлением нового материала</v>
      </c>
      <c r="C80" s="25" t="str">
        <f>Source!K129</f>
        <v>1 м2</v>
      </c>
      <c r="D80" s="26">
        <f>Source!L129</f>
        <v>295</v>
      </c>
      <c r="E80" s="24" t="str">
        <f>Source!M129</f>
        <v/>
      </c>
      <c r="F80" s="24" t="s">
        <v>264</v>
      </c>
      <c r="G80" s="27" t="str">
        <f>Source!N129</f>
        <v/>
      </c>
      <c r="L80" s="22" t="str">
        <f>Source!J129</f>
        <v>Исправление профиля существующего покрытия с добавлением нового материала</v>
      </c>
    </row>
    <row r="81" spans="1:12" ht="57" x14ac:dyDescent="0.2">
      <c r="A81" s="28" t="str">
        <f>Source!D131</f>
        <v>58</v>
      </c>
      <c r="B81" s="29" t="str">
        <f>Source!J131</f>
        <v>Щебень из плотных горных пород для дорожного строительства М 400, фракция 22,4-31,5 мм</v>
      </c>
      <c r="C81" s="30" t="str">
        <f>Source!K131</f>
        <v>м3</v>
      </c>
      <c r="D81" s="31">
        <f>Source!L131</f>
        <v>44</v>
      </c>
      <c r="E81" s="29" t="str">
        <f>Source!M131</f>
        <v/>
      </c>
      <c r="F81" s="29" t="s">
        <v>264</v>
      </c>
      <c r="G81" s="32" t="str">
        <f>Source!N131</f>
        <v/>
      </c>
      <c r="L81" s="22" t="str">
        <f>Source!J131</f>
        <v>Щебень из плотных горных пород для дорожного строительства М 400, фракция 22,4-31,5 мм</v>
      </c>
    </row>
    <row r="82" spans="1:12" ht="28.5" x14ac:dyDescent="0.2">
      <c r="A82" s="28" t="str">
        <f>Source!D133</f>
        <v>59</v>
      </c>
      <c r="B82" s="29" t="str">
        <f>Source!J133</f>
        <v>Перевозка щебня на расстояние 72км</v>
      </c>
      <c r="C82" s="30" t="str">
        <f>Source!K133</f>
        <v>1т груза</v>
      </c>
      <c r="D82" s="31">
        <f>Source!L133</f>
        <v>61.6</v>
      </c>
      <c r="E82" s="29" t="str">
        <f>Source!M133</f>
        <v/>
      </c>
      <c r="F82" s="29" t="s">
        <v>264</v>
      </c>
      <c r="G82" s="32" t="str">
        <f>Source!N133</f>
        <v/>
      </c>
      <c r="L82" s="22" t="str">
        <f>Source!J133</f>
        <v>Перевозка щебня на расстояние 72км</v>
      </c>
    </row>
    <row r="83" spans="1:12" ht="57" x14ac:dyDescent="0.2">
      <c r="A83" s="28" t="str">
        <f>Source!D135</f>
        <v>60</v>
      </c>
      <c r="B83" s="29" t="str">
        <f>Source!J135</f>
        <v>Подгрунтовочные работы путем розлива битумной эмульсии с применением автогудронатора</v>
      </c>
      <c r="C83" s="30" t="str">
        <f>Source!K135</f>
        <v>т</v>
      </c>
      <c r="D83" s="31">
        <f>Source!L135</f>
        <v>0.23599999999999999</v>
      </c>
      <c r="E83" s="29" t="str">
        <f>Source!M135</f>
        <v/>
      </c>
      <c r="F83" s="29" t="s">
        <v>264</v>
      </c>
      <c r="G83" s="32" t="str">
        <f>Source!N135</f>
        <v/>
      </c>
      <c r="L83" s="22" t="str">
        <f>Source!J135</f>
        <v>Подгрунтовочные работы путем розлива битумной эмульсии с применением автогудронатора</v>
      </c>
    </row>
    <row r="84" spans="1:12" ht="28.5" x14ac:dyDescent="0.2">
      <c r="A84" s="28" t="str">
        <f>Source!D137</f>
        <v>61</v>
      </c>
      <c r="B84" s="29" t="str">
        <f>Source!J137</f>
        <v>Эмульсия битумно-катионная ЭБДК Б</v>
      </c>
      <c r="C84" s="30" t="str">
        <f>Source!K137</f>
        <v>т</v>
      </c>
      <c r="D84" s="31">
        <f>Source!L137</f>
        <v>0.24307999999999999</v>
      </c>
      <c r="E84" s="29" t="str">
        <f>Source!M137</f>
        <v/>
      </c>
      <c r="F84" s="29" t="s">
        <v>264</v>
      </c>
      <c r="G84" s="32" t="str">
        <f>Source!N137</f>
        <v/>
      </c>
      <c r="L84" s="22" t="str">
        <f>Source!J137</f>
        <v>Эмульсия битумно-катионная ЭБДК Б</v>
      </c>
    </row>
    <row r="85" spans="1:12" ht="99.75" x14ac:dyDescent="0.2">
      <c r="A85" s="28" t="str">
        <f>Source!D139</f>
        <v>62</v>
      </c>
      <c r="B85" s="29" t="str">
        <f>Source!J139</f>
        <v>Устройство покрытия из горячих асфальтобетонных смесей асфальтоукладчиками второго типоразмера, толщина слоя 6 см / Нижний слой</v>
      </c>
      <c r="C85" s="30" t="str">
        <f>Source!K139</f>
        <v>1 м2</v>
      </c>
      <c r="D85" s="31">
        <f>Source!L139</f>
        <v>295</v>
      </c>
      <c r="E85" s="29" t="str">
        <f>Source!M139</f>
        <v/>
      </c>
      <c r="F85" s="29" t="s">
        <v>264</v>
      </c>
      <c r="G85" s="32" t="str">
        <f>Source!N139</f>
        <v/>
      </c>
      <c r="L85" s="22" t="str">
        <f>Source!J139</f>
        <v>Устройство покрытия из горячих асфальтобетонных смесей асфальтоукладчиками второго типоразмера, толщина слоя 6 см / Нижний слой</v>
      </c>
    </row>
    <row r="86" spans="1:12" ht="28.5" x14ac:dyDescent="0.2">
      <c r="A86" s="28" t="str">
        <f>Source!D141</f>
        <v>63</v>
      </c>
      <c r="B86" s="29" t="str">
        <f>Source!J141</f>
        <v>Битум нефтяной дорожный БНД 70/100</v>
      </c>
      <c r="C86" s="30" t="str">
        <f>Source!K141</f>
        <v>т</v>
      </c>
      <c r="D86" s="31">
        <f>Source!L141</f>
        <v>2.3600000000000001E-3</v>
      </c>
      <c r="E86" s="29" t="str">
        <f>Source!M141</f>
        <v/>
      </c>
      <c r="F86" s="29" t="s">
        <v>264</v>
      </c>
      <c r="G86" s="32" t="str">
        <f>Source!N141</f>
        <v/>
      </c>
      <c r="L86" s="22" t="str">
        <f>Source!J141</f>
        <v>Битум нефтяной дорожный БНД 70/100</v>
      </c>
    </row>
    <row r="87" spans="1:12" ht="28.5" x14ac:dyDescent="0.2">
      <c r="A87" s="28" t="str">
        <f>Source!D143</f>
        <v>64</v>
      </c>
      <c r="B87" s="29" t="str">
        <f>Source!J143</f>
        <v>Смеси асфальтобетонные А 16 НН на БНД</v>
      </c>
      <c r="C87" s="30" t="str">
        <f>Source!K143</f>
        <v>т</v>
      </c>
      <c r="D87" s="31">
        <f>Source!L143</f>
        <v>42.488849999999999</v>
      </c>
      <c r="E87" s="29" t="str">
        <f>Source!M143</f>
        <v/>
      </c>
      <c r="F87" s="29" t="s">
        <v>264</v>
      </c>
      <c r="G87" s="32" t="str">
        <f>Source!N143</f>
        <v/>
      </c>
      <c r="L87" s="22" t="str">
        <f>Source!J143</f>
        <v>Смеси асфальтобетонные А 16 НН на БНД</v>
      </c>
    </row>
    <row r="88" spans="1:12" ht="57" x14ac:dyDescent="0.2">
      <c r="A88" s="28" t="str">
        <f>Source!D145</f>
        <v>65</v>
      </c>
      <c r="B88" s="29" t="str">
        <f>Source!J145</f>
        <v>Подгрунтовочные работы путем розлива битумной эмульсии с применением автогудронатора</v>
      </c>
      <c r="C88" s="30" t="str">
        <f>Source!K145</f>
        <v>т</v>
      </c>
      <c r="D88" s="31">
        <f>Source!L145</f>
        <v>0.11799999999999999</v>
      </c>
      <c r="E88" s="29" t="str">
        <f>Source!M145</f>
        <v/>
      </c>
      <c r="F88" s="29" t="s">
        <v>264</v>
      </c>
      <c r="G88" s="32" t="str">
        <f>Source!N145</f>
        <v/>
      </c>
      <c r="L88" s="22" t="str">
        <f>Source!J145</f>
        <v>Подгрунтовочные работы путем розлива битумной эмульсии с применением автогудронатора</v>
      </c>
    </row>
    <row r="89" spans="1:12" ht="28.5" x14ac:dyDescent="0.2">
      <c r="A89" s="28" t="str">
        <f>Source!D147</f>
        <v>66</v>
      </c>
      <c r="B89" s="29" t="str">
        <f>Source!J147</f>
        <v>Эмульсия битумно-катионная ЭБДК Б</v>
      </c>
      <c r="C89" s="30" t="str">
        <f>Source!K147</f>
        <v>т</v>
      </c>
      <c r="D89" s="31">
        <f>Source!L147</f>
        <v>0.12154</v>
      </c>
      <c r="E89" s="29" t="str">
        <f>Source!M147</f>
        <v/>
      </c>
      <c r="F89" s="29" t="s">
        <v>264</v>
      </c>
      <c r="G89" s="32" t="str">
        <f>Source!N147</f>
        <v/>
      </c>
      <c r="L89" s="22" t="str">
        <f>Source!J147</f>
        <v>Эмульсия битумно-катионная ЭБДК Б</v>
      </c>
    </row>
    <row r="90" spans="1:12" ht="99.75" x14ac:dyDescent="0.2">
      <c r="A90" s="28" t="str">
        <f>Source!D149</f>
        <v>67</v>
      </c>
      <c r="B90" s="29" t="str">
        <f>Source!J149</f>
        <v>Устройство покрытия из горячих асфальтобетонных смесей асфальтоукладчиками второго типоразмера, толщина слоя 4 см / Верхний  слой</v>
      </c>
      <c r="C90" s="30" t="str">
        <f>Source!K149</f>
        <v>1 м2</v>
      </c>
      <c r="D90" s="31">
        <f>Source!L149</f>
        <v>295</v>
      </c>
      <c r="E90" s="29" t="str">
        <f>Source!M149</f>
        <v/>
      </c>
      <c r="F90" s="29" t="s">
        <v>264</v>
      </c>
      <c r="G90" s="32" t="str">
        <f>Source!N149</f>
        <v/>
      </c>
      <c r="L90" s="22" t="str">
        <f>Source!J149</f>
        <v>Устройство покрытия из горячих асфальтобетонных смесей асфальтоукладчиками второго типоразмера, толщина слоя 4 см / Верхний  слой</v>
      </c>
    </row>
    <row r="91" spans="1:12" ht="28.5" x14ac:dyDescent="0.2">
      <c r="A91" s="28" t="str">
        <f>Source!D151</f>
        <v>68</v>
      </c>
      <c r="B91" s="29" t="str">
        <f>Source!J151</f>
        <v>Битум нефтяной дорожный БНД 70/100</v>
      </c>
      <c r="C91" s="30" t="str">
        <f>Source!K151</f>
        <v>т</v>
      </c>
      <c r="D91" s="31">
        <f>Source!L151</f>
        <v>1.1800000000000001E-3</v>
      </c>
      <c r="E91" s="29" t="str">
        <f>Source!M151</f>
        <v/>
      </c>
      <c r="F91" s="29" t="s">
        <v>264</v>
      </c>
      <c r="G91" s="32" t="str">
        <f>Source!N151</f>
        <v/>
      </c>
      <c r="L91" s="22" t="str">
        <f>Source!J151</f>
        <v>Битум нефтяной дорожный БНД 70/100</v>
      </c>
    </row>
    <row r="92" spans="1:12" ht="28.5" x14ac:dyDescent="0.2">
      <c r="A92" s="28" t="str">
        <f>Source!D153</f>
        <v>69</v>
      </c>
      <c r="B92" s="29" t="str">
        <f>Source!J153</f>
        <v>Смеси асфальтобетонные А 16 ВН на БНД</v>
      </c>
      <c r="C92" s="30" t="str">
        <f>Source!K153</f>
        <v>т</v>
      </c>
      <c r="D92" s="31">
        <f>Source!L153</f>
        <v>28.328849999999999</v>
      </c>
      <c r="E92" s="29" t="str">
        <f>Source!M153</f>
        <v/>
      </c>
      <c r="F92" s="29" t="s">
        <v>264</v>
      </c>
      <c r="G92" s="32" t="str">
        <f>Source!N153</f>
        <v/>
      </c>
      <c r="L92" s="22" t="str">
        <f>Source!J153</f>
        <v>Смеси асфальтобетонные А 16 ВН на БНД</v>
      </c>
    </row>
    <row r="93" spans="1:12" ht="15.75" x14ac:dyDescent="0.25">
      <c r="A93" s="33" t="s">
        <v>269</v>
      </c>
      <c r="B93" s="33"/>
      <c r="C93" s="33"/>
      <c r="D93" s="33"/>
      <c r="E93" s="33"/>
      <c r="F93" s="33"/>
      <c r="G93" s="33"/>
    </row>
    <row r="94" spans="1:12" ht="14.25" x14ac:dyDescent="0.2">
      <c r="A94" s="34" t="s">
        <v>270</v>
      </c>
      <c r="B94" s="34"/>
      <c r="C94" s="34"/>
      <c r="D94" s="34"/>
      <c r="E94" s="34"/>
      <c r="F94" s="34"/>
      <c r="G94" s="34"/>
    </row>
    <row r="95" spans="1:12" ht="128.25" x14ac:dyDescent="0.2">
      <c r="A95" s="23" t="str">
        <f>Source!D156</f>
        <v>70</v>
      </c>
      <c r="B95" s="24" t="str">
        <f>Source!J156</f>
        <v>Укладка звеньев одноочковых водопропускных железобетонных круглых труб под насыпями железных и автомобильных дорог, отверстия труб: 0,5 м, высота насыпи до 0/0,9 м / Труба 3Кр.1.100</v>
      </c>
      <c r="C95" s="25" t="str">
        <f>Source!K156</f>
        <v>м3</v>
      </c>
      <c r="D95" s="26">
        <f>Source!L156</f>
        <v>4.5</v>
      </c>
      <c r="E95" s="24" t="str">
        <f>Source!M156</f>
        <v/>
      </c>
      <c r="F95" s="24" t="s">
        <v>271</v>
      </c>
      <c r="G95" s="27" t="str">
        <f>Source!N156</f>
        <v/>
      </c>
      <c r="L95" s="22" t="str">
        <f>Source!J156</f>
        <v>Укладка звеньев одноочковых водопропускных железобетонных круглых труб под насыпями железных и автомобильных дорог, отверстия труб: 0,5 м, высота насыпи до 0/0,9 м / Труба 3Кр.1.100</v>
      </c>
    </row>
    <row r="96" spans="1:12" ht="71.25" x14ac:dyDescent="0.2">
      <c r="A96" s="28" t="str">
        <f>Source!D158</f>
        <v>71</v>
      </c>
      <c r="B96" s="29" t="str">
        <f>Source!J158</f>
        <v>Трубы водопропускные круглые железобетонные для железных и автомобильных дорог, бетон В30, расход арматуры от 50 до 100 кг/м3</v>
      </c>
      <c r="C96" s="30" t="str">
        <f>Source!K158</f>
        <v>м3</v>
      </c>
      <c r="D96" s="31">
        <f>Source!L158</f>
        <v>4.5</v>
      </c>
      <c r="E96" s="29" t="str">
        <f>Source!M158</f>
        <v/>
      </c>
      <c r="F96" s="29" t="s">
        <v>271</v>
      </c>
      <c r="G96" s="32" t="str">
        <f>Source!N158</f>
        <v/>
      </c>
      <c r="L96" s="22" t="str">
        <f>Source!J158</f>
        <v>Трубы водопропускные круглые железобетонные для железных и автомобильных дорог, бетон В30, расход арматуры от 50 до 100 кг/м3</v>
      </c>
    </row>
    <row r="97" spans="1:12" ht="71.25" x14ac:dyDescent="0.2">
      <c r="A97" s="28" t="str">
        <f>Source!D160</f>
        <v>72</v>
      </c>
      <c r="B97" s="29" t="str">
        <f>Source!J160</f>
        <v>Сооружение оголовков круглых водопропускных труб одноочковых отверстием: 0,5 м / Блоки оголовков СТК-1</v>
      </c>
      <c r="C97" s="30" t="str">
        <f>Source!K160</f>
        <v>м3</v>
      </c>
      <c r="D97" s="31">
        <f>Source!L160</f>
        <v>3.78</v>
      </c>
      <c r="E97" s="29" t="str">
        <f>Source!M160</f>
        <v/>
      </c>
      <c r="F97" s="29" t="s">
        <v>271</v>
      </c>
      <c r="G97" s="32" t="str">
        <f>Source!N160</f>
        <v/>
      </c>
      <c r="L97" s="22" t="str">
        <f>Source!J160</f>
        <v>Сооружение оголовков круглых водопропускных труб одноочковых отверстием: 0,5 м / Блоки оголовков СТК-1</v>
      </c>
    </row>
    <row r="98" spans="1:12" ht="57" x14ac:dyDescent="0.2">
      <c r="A98" s="28" t="str">
        <f>Source!D162</f>
        <v>73</v>
      </c>
      <c r="B98" s="29" t="str">
        <f>Source!J162</f>
        <v>Блоки портальных оголовков железобетонные, объем до 1,5 м3, бетон В15, расход арматуры от 50 до 100 кг/м3</v>
      </c>
      <c r="C98" s="30" t="str">
        <f>Source!K162</f>
        <v>м3</v>
      </c>
      <c r="D98" s="31">
        <f>Source!L162</f>
        <v>3.78</v>
      </c>
      <c r="E98" s="29" t="str">
        <f>Source!M162</f>
        <v/>
      </c>
      <c r="F98" s="29" t="s">
        <v>271</v>
      </c>
      <c r="G98" s="32" t="str">
        <f>Source!N162</f>
        <v/>
      </c>
      <c r="L98" s="22" t="str">
        <f>Source!J162</f>
        <v>Блоки портальных оголовков железобетонные, объем до 1,5 м3, бетон В15, расход арматуры от 50 до 100 кг/м3</v>
      </c>
    </row>
    <row r="99" spans="1:12" ht="57" x14ac:dyDescent="0.2">
      <c r="A99" s="28" t="str">
        <f>Source!D164</f>
        <v>74</v>
      </c>
      <c r="B99" s="29" t="str">
        <f>Source!J164</f>
        <v>Устройство гидроизоляции опор мостов и труб: обмазочной битумной мастикой двухслойной</v>
      </c>
      <c r="C99" s="30" t="str">
        <f>Source!K164</f>
        <v>1 м2</v>
      </c>
      <c r="D99" s="31">
        <f>Source!L164</f>
        <v>91.17</v>
      </c>
      <c r="E99" s="29" t="str">
        <f>Source!M164</f>
        <v/>
      </c>
      <c r="F99" s="29" t="s">
        <v>271</v>
      </c>
      <c r="G99" s="32" t="str">
        <f>Source!N164</f>
        <v/>
      </c>
      <c r="L99" s="22" t="str">
        <f>Source!J164</f>
        <v>Устройство гидроизоляции опор мостов и труб: обмазочной битумной мастикой двухслойной</v>
      </c>
    </row>
    <row r="100" spans="1:12" ht="28.5" x14ac:dyDescent="0.2">
      <c r="A100" s="28" t="str">
        <f>Source!D166</f>
        <v>75</v>
      </c>
      <c r="B100" s="29" t="str">
        <f>Source!J166</f>
        <v>Битум нефтяной дорожный БНД 75/35</v>
      </c>
      <c r="C100" s="30" t="str">
        <f>Source!K166</f>
        <v>т</v>
      </c>
      <c r="D100" s="31">
        <f>Source!L166</f>
        <v>0.41</v>
      </c>
      <c r="E100" s="29" t="str">
        <f>Source!M166</f>
        <v/>
      </c>
      <c r="F100" s="29" t="s">
        <v>271</v>
      </c>
      <c r="G100" s="32" t="str">
        <f>Source!N166</f>
        <v/>
      </c>
      <c r="L100" s="22" t="str">
        <f>Source!J166</f>
        <v>Битум нефтяной дорожный БНД 75/35</v>
      </c>
    </row>
    <row r="101" spans="1:12" ht="42.75" x14ac:dyDescent="0.2">
      <c r="A101" s="28" t="str">
        <f>Source!D168</f>
        <v>76</v>
      </c>
      <c r="B101" s="29" t="str">
        <f>Source!J168</f>
        <v>Устройство гидроизоляции тела и оголовков трубы: оклеечной (2 слоя)</v>
      </c>
      <c r="C101" s="30" t="str">
        <f>Source!K168</f>
        <v>1 м2</v>
      </c>
      <c r="D101" s="31">
        <f>Source!L168</f>
        <v>12.12</v>
      </c>
      <c r="E101" s="29" t="str">
        <f>Source!M168</f>
        <v/>
      </c>
      <c r="F101" s="29" t="s">
        <v>271</v>
      </c>
      <c r="G101" s="32" t="str">
        <f>Source!N168</f>
        <v/>
      </c>
      <c r="L101" s="22" t="str">
        <f>Source!J168</f>
        <v>Устройство гидроизоляции тела и оголовков трубы: оклеечной (2 слоя)</v>
      </c>
    </row>
    <row r="102" spans="1:12" ht="28.5" x14ac:dyDescent="0.2">
      <c r="A102" s="28" t="str">
        <f>Source!D170</f>
        <v>77</v>
      </c>
      <c r="B102" s="29" t="str">
        <f>Source!J170</f>
        <v>Битум нефтяной дорожный БНД 75/35</v>
      </c>
      <c r="C102" s="30" t="str">
        <f>Source!K170</f>
        <v>т</v>
      </c>
      <c r="D102" s="31">
        <f>Source!L170</f>
        <v>8.2000000000000003E-2</v>
      </c>
      <c r="E102" s="29" t="str">
        <f>Source!M170</f>
        <v/>
      </c>
      <c r="F102" s="29" t="s">
        <v>271</v>
      </c>
      <c r="G102" s="32" t="str">
        <f>Source!N170</f>
        <v/>
      </c>
      <c r="L102" s="22" t="str">
        <f>Source!J170</f>
        <v>Битум нефтяной дорожный БНД 75/35</v>
      </c>
    </row>
    <row r="103" spans="1:12" ht="42.75" x14ac:dyDescent="0.2">
      <c r="A103" s="28" t="str">
        <f>Source!D172</f>
        <v>78</v>
      </c>
      <c r="B103" s="29" t="str">
        <f>Source!J172</f>
        <v>Ткань стеклянная А-1, для гидроизоляции проезжей части мостов</v>
      </c>
      <c r="C103" s="30" t="str">
        <f>Source!K172</f>
        <v>м2</v>
      </c>
      <c r="D103" s="31">
        <f>Source!L172</f>
        <v>32.723999999999997</v>
      </c>
      <c r="E103" s="29" t="str">
        <f>Source!M172</f>
        <v/>
      </c>
      <c r="F103" s="29" t="s">
        <v>271</v>
      </c>
      <c r="G103" s="32" t="str">
        <f>Source!N172</f>
        <v/>
      </c>
      <c r="L103" s="22" t="str">
        <f>Source!J172</f>
        <v>Ткань стеклянная А-1, для гидроизоляции проезжей части мостов</v>
      </c>
    </row>
    <row r="104" spans="1:12" ht="42.75" x14ac:dyDescent="0.2">
      <c r="A104" s="28" t="str">
        <f>Source!D174</f>
        <v>79</v>
      </c>
      <c r="B104" s="29" t="str">
        <f>Source!J174</f>
        <v>Рытье котлована экскаватором 0,25м3 с учетом глубины промерзания</v>
      </c>
      <c r="C104" s="30" t="str">
        <f>Source!K174</f>
        <v>1 м3</v>
      </c>
      <c r="D104" s="31">
        <f>Source!L174</f>
        <v>60</v>
      </c>
      <c r="E104" s="29" t="str">
        <f>Source!M174</f>
        <v/>
      </c>
      <c r="F104" s="29" t="s">
        <v>271</v>
      </c>
      <c r="G104" s="32" t="str">
        <f>Source!N174</f>
        <v/>
      </c>
      <c r="L104" s="22" t="str">
        <f>Source!J174</f>
        <v>Рытье котлована экскаватором 0,25м3 с учетом глубины промерзания</v>
      </c>
    </row>
    <row r="105" spans="1:12" ht="42.75" x14ac:dyDescent="0.2">
      <c r="A105" s="28" t="str">
        <f>Source!D176</f>
        <v>80</v>
      </c>
      <c r="B105" s="29" t="str">
        <f>Source!J176</f>
        <v>Доработка вручную с учетом заглубления доработка в отвал гр. IIгр.</v>
      </c>
      <c r="C105" s="30" t="str">
        <f>Source!K176</f>
        <v>1 м3</v>
      </c>
      <c r="D105" s="31">
        <f>Source!L176</f>
        <v>6</v>
      </c>
      <c r="E105" s="29" t="str">
        <f>Source!M176</f>
        <v/>
      </c>
      <c r="F105" s="29" t="s">
        <v>271</v>
      </c>
      <c r="G105" s="32" t="str">
        <f>Source!N176</f>
        <v/>
      </c>
      <c r="L105" s="22" t="str">
        <f>Source!J176</f>
        <v>Доработка вручную с учетом заглубления доработка в отвал гр. IIгр.</v>
      </c>
    </row>
    <row r="106" spans="1:12" ht="42.75" x14ac:dyDescent="0.2">
      <c r="A106" s="28" t="str">
        <f>Source!D178</f>
        <v>81</v>
      </c>
      <c r="B106" s="29" t="str">
        <f>Source!J178</f>
        <v>Устройство подушек под фундаменты опор мостов: щебеночных</v>
      </c>
      <c r="C106" s="30" t="str">
        <f>Source!K178</f>
        <v>1 м3</v>
      </c>
      <c r="D106" s="31">
        <f>Source!L178</f>
        <v>0.42</v>
      </c>
      <c r="E106" s="29" t="str">
        <f>Source!M178</f>
        <v/>
      </c>
      <c r="F106" s="29" t="s">
        <v>271</v>
      </c>
      <c r="G106" s="32" t="str">
        <f>Source!N178</f>
        <v/>
      </c>
      <c r="L106" s="22" t="str">
        <f>Source!J178</f>
        <v>Устройство подушек под фундаменты опор мостов: щебеночных</v>
      </c>
    </row>
    <row r="107" spans="1:12" ht="57" x14ac:dyDescent="0.2">
      <c r="A107" s="28" t="str">
        <f>Source!D180</f>
        <v>82</v>
      </c>
      <c r="B107" s="29" t="str">
        <f>Source!J180</f>
        <v>Щебень из плотных горных пород для дорожного строительства М 400, фракция 22,4-31,5 мм</v>
      </c>
      <c r="C107" s="30" t="str">
        <f>Source!K180</f>
        <v>м3</v>
      </c>
      <c r="D107" s="31">
        <f>Source!L180</f>
        <v>0.58379999999999999</v>
      </c>
      <c r="E107" s="29" t="str">
        <f>Source!M180</f>
        <v/>
      </c>
      <c r="F107" s="29" t="s">
        <v>271</v>
      </c>
      <c r="G107" s="32" t="str">
        <f>Source!N180</f>
        <v/>
      </c>
      <c r="L107" s="22" t="str">
        <f>Source!J180</f>
        <v>Щебень из плотных горных пород для дорожного строительства М 400, фракция 22,4-31,5 мм</v>
      </c>
    </row>
    <row r="108" spans="1:12" ht="28.5" x14ac:dyDescent="0.2">
      <c r="A108" s="28" t="str">
        <f>Source!D182</f>
        <v>83</v>
      </c>
      <c r="B108" s="29" t="str">
        <f>Source!J182</f>
        <v>Перевозка щебня на расстояние 72км</v>
      </c>
      <c r="C108" s="30" t="str">
        <f>Source!K182</f>
        <v>1т груза</v>
      </c>
      <c r="D108" s="31">
        <f>Source!L182</f>
        <v>0.93408000000000002</v>
      </c>
      <c r="E108" s="29" t="str">
        <f>Source!M182</f>
        <v/>
      </c>
      <c r="F108" s="29" t="s">
        <v>271</v>
      </c>
      <c r="G108" s="32" t="str">
        <f>Source!N182</f>
        <v/>
      </c>
      <c r="L108" s="22" t="str">
        <f>Source!J182</f>
        <v>Перевозка щебня на расстояние 72км</v>
      </c>
    </row>
    <row r="109" spans="1:12" ht="42.75" x14ac:dyDescent="0.2">
      <c r="A109" s="28" t="str">
        <f>Source!D184</f>
        <v>84</v>
      </c>
      <c r="B109" s="29" t="str">
        <f>Source!J184</f>
        <v>Устройство подушек под фундаменты опор мостов: песчано-щебеночных</v>
      </c>
      <c r="C109" s="30" t="str">
        <f>Source!K184</f>
        <v>1 м3</v>
      </c>
      <c r="D109" s="31">
        <f>Source!L184</f>
        <v>11.46</v>
      </c>
      <c r="E109" s="29" t="str">
        <f>Source!M184</f>
        <v/>
      </c>
      <c r="F109" s="29" t="s">
        <v>271</v>
      </c>
      <c r="G109" s="32" t="str">
        <f>Source!N184</f>
        <v/>
      </c>
      <c r="L109" s="22" t="str">
        <f>Source!J184</f>
        <v>Устройство подушек под фундаменты опор мостов: песчано-щебеночных</v>
      </c>
    </row>
    <row r="110" spans="1:12" ht="57" x14ac:dyDescent="0.2">
      <c r="A110" s="28" t="str">
        <f>Source!D186</f>
        <v>85</v>
      </c>
      <c r="B110" s="29" t="str">
        <f>Source!J186</f>
        <v>Щебень из плотных горных пород для дорожного строительства М 400, фракция 22,4-31,5 мм</v>
      </c>
      <c r="C110" s="30" t="str">
        <f>Source!K186</f>
        <v>м3</v>
      </c>
      <c r="D110" s="31">
        <f>Source!L186</f>
        <v>12.720599999999999</v>
      </c>
      <c r="E110" s="29" t="str">
        <f>Source!M186</f>
        <v/>
      </c>
      <c r="F110" s="29" t="s">
        <v>271</v>
      </c>
      <c r="G110" s="32" t="str">
        <f>Source!N186</f>
        <v/>
      </c>
      <c r="L110" s="22" t="str">
        <f>Source!J186</f>
        <v>Щебень из плотных горных пород для дорожного строительства М 400, фракция 22,4-31,5 мм</v>
      </c>
    </row>
    <row r="111" spans="1:12" ht="28.5" x14ac:dyDescent="0.2">
      <c r="A111" s="28" t="str">
        <f>Source!D188</f>
        <v>86</v>
      </c>
      <c r="B111" s="29" t="str">
        <f>Source!J188</f>
        <v>Перевозка щебня на расстояние 72км</v>
      </c>
      <c r="C111" s="30" t="str">
        <f>Source!K188</f>
        <v>1т груза</v>
      </c>
      <c r="D111" s="31">
        <f>Source!L188</f>
        <v>20.352959999999999</v>
      </c>
      <c r="E111" s="29" t="str">
        <f>Source!M188</f>
        <v/>
      </c>
      <c r="F111" s="29" t="s">
        <v>271</v>
      </c>
      <c r="G111" s="32" t="str">
        <f>Source!N188</f>
        <v/>
      </c>
      <c r="L111" s="22" t="str">
        <f>Source!J188</f>
        <v>Перевозка щебня на расстояние 72км</v>
      </c>
    </row>
    <row r="112" spans="1:12" ht="71.25" x14ac:dyDescent="0.2">
      <c r="A112" s="28" t="str">
        <f>Source!D190</f>
        <v>87</v>
      </c>
      <c r="B112" s="29" t="str">
        <f>Source!J190</f>
        <v>Засыпка траншей и котлованов с перемещением грунта до 5 м бульдозерами мощностью: 96 кВт (130 л.с.), группа грунтов 2</v>
      </c>
      <c r="C112" s="30" t="str">
        <f>Source!K190</f>
        <v>1 м3</v>
      </c>
      <c r="D112" s="31">
        <f>Source!L190</f>
        <v>46</v>
      </c>
      <c r="E112" s="29" t="str">
        <f>Source!M190</f>
        <v/>
      </c>
      <c r="F112" s="29" t="s">
        <v>271</v>
      </c>
      <c r="G112" s="32" t="str">
        <f>Source!N190</f>
        <v/>
      </c>
      <c r="L112" s="22" t="str">
        <f>Source!J190</f>
        <v>Засыпка траншей и котлованов с перемещением грунта до 5 м бульдозерами мощностью: 96 кВт (130 л.с.), группа грунтов 2</v>
      </c>
    </row>
    <row r="113" spans="1:12" ht="42.75" x14ac:dyDescent="0.2">
      <c r="A113" s="28" t="str">
        <f>Source!D192</f>
        <v>88</v>
      </c>
      <c r="B113" s="29" t="str">
        <f>Source!J192</f>
        <v>Засыпка вручную траншей, пазух котлованов и ям, группа грунтов: 1</v>
      </c>
      <c r="C113" s="30" t="str">
        <f>Source!K192</f>
        <v>1 м3</v>
      </c>
      <c r="D113" s="31">
        <f>Source!L192</f>
        <v>5</v>
      </c>
      <c r="E113" s="29" t="str">
        <f>Source!M192</f>
        <v/>
      </c>
      <c r="F113" s="29" t="s">
        <v>271</v>
      </c>
      <c r="G113" s="32" t="str">
        <f>Source!N192</f>
        <v/>
      </c>
      <c r="L113" s="22" t="str">
        <f>Source!J192</f>
        <v>Засыпка вручную траншей, пазух котлованов и ям, группа грунтов: 1</v>
      </c>
    </row>
    <row r="114" spans="1:12" ht="14.25" x14ac:dyDescent="0.2">
      <c r="A114" s="35" t="s">
        <v>272</v>
      </c>
      <c r="B114" s="35"/>
      <c r="C114" s="35"/>
      <c r="D114" s="35"/>
      <c r="E114" s="35"/>
      <c r="F114" s="35"/>
      <c r="G114" s="35"/>
    </row>
    <row r="115" spans="1:12" ht="71.25" x14ac:dyDescent="0.2">
      <c r="A115" s="23" t="str">
        <f>Source!D194</f>
        <v>89</v>
      </c>
      <c r="B115" s="24" t="str">
        <f>Source!J194</f>
        <v>Разработка грунта в отвал в котлованах объемом до 1000 м3 экскаваторами с ковшом вместимостью 0,25 м3, группа грунтов: 2</v>
      </c>
      <c r="C115" s="25" t="str">
        <f>Source!K194</f>
        <v>1 м3</v>
      </c>
      <c r="D115" s="26">
        <f>Source!L194</f>
        <v>51</v>
      </c>
      <c r="E115" s="24" t="str">
        <f>Source!M194</f>
        <v/>
      </c>
      <c r="F115" s="24" t="s">
        <v>271</v>
      </c>
      <c r="G115" s="27" t="str">
        <f>Source!N194</f>
        <v/>
      </c>
      <c r="L115" s="22" t="str">
        <f>Source!J194</f>
        <v>Разработка грунта в отвал в котлованах объемом до 1000 м3 экскаваторами с ковшом вместимостью 0,25 м3, группа грунтов: 2</v>
      </c>
    </row>
    <row r="116" spans="1:12" ht="42.75" x14ac:dyDescent="0.2">
      <c r="A116" s="28" t="str">
        <f>Source!D196</f>
        <v>90</v>
      </c>
      <c r="B116" s="29" t="str">
        <f>Source!J196</f>
        <v>Планировка площадей: механизированным способом, группа грунтов 2</v>
      </c>
      <c r="C116" s="30" t="str">
        <f>Source!K196</f>
        <v>1 м2</v>
      </c>
      <c r="D116" s="31">
        <f>Source!L196</f>
        <v>84</v>
      </c>
      <c r="E116" s="29" t="str">
        <f>Source!M196</f>
        <v/>
      </c>
      <c r="F116" s="29" t="s">
        <v>271</v>
      </c>
      <c r="G116" s="32" t="str">
        <f>Source!N196</f>
        <v/>
      </c>
      <c r="L116" s="22" t="str">
        <f>Source!J196</f>
        <v>Планировка площадей: механизированным способом, группа грунтов 2</v>
      </c>
    </row>
    <row r="117" spans="1:12" ht="42.75" x14ac:dyDescent="0.2">
      <c r="A117" s="28" t="str">
        <f>Source!D198</f>
        <v>91</v>
      </c>
      <c r="B117" s="29" t="str">
        <f>Source!J198</f>
        <v>Устройство подстилающих и выравнивающих слоев оснований: из щебня</v>
      </c>
      <c r="C117" s="30" t="str">
        <f>Source!K198</f>
        <v>1 м3</v>
      </c>
      <c r="D117" s="31">
        <f>Source!L198</f>
        <v>8.4</v>
      </c>
      <c r="E117" s="29" t="str">
        <f>Source!M198</f>
        <v/>
      </c>
      <c r="F117" s="29" t="s">
        <v>271</v>
      </c>
      <c r="G117" s="32" t="str">
        <f>Source!N198</f>
        <v/>
      </c>
      <c r="L117" s="22" t="str">
        <f>Source!J198</f>
        <v>Устройство подстилающих и выравнивающих слоев оснований: из щебня</v>
      </c>
    </row>
    <row r="118" spans="1:12" ht="57" x14ac:dyDescent="0.2">
      <c r="A118" s="28" t="str">
        <f>Source!D200</f>
        <v>92</v>
      </c>
      <c r="B118" s="29" t="str">
        <f>Source!J200</f>
        <v>Щебень из плотных горных пород для дорожного строительства М 400, фракция 22,4-31,5 мм</v>
      </c>
      <c r="C118" s="30" t="str">
        <f>Source!K200</f>
        <v>м3</v>
      </c>
      <c r="D118" s="31">
        <f>Source!L200</f>
        <v>10.584</v>
      </c>
      <c r="E118" s="29" t="str">
        <f>Source!M200</f>
        <v/>
      </c>
      <c r="F118" s="29" t="s">
        <v>271</v>
      </c>
      <c r="G118" s="32" t="str">
        <f>Source!N200</f>
        <v/>
      </c>
      <c r="L118" s="22" t="str">
        <f>Source!J200</f>
        <v>Щебень из плотных горных пород для дорожного строительства М 400, фракция 22,4-31,5 мм</v>
      </c>
    </row>
    <row r="119" spans="1:12" ht="28.5" x14ac:dyDescent="0.2">
      <c r="A119" s="28" t="str">
        <f>Source!D202</f>
        <v>93</v>
      </c>
      <c r="B119" s="29" t="str">
        <f>Source!J202</f>
        <v>Перевозка щебня на расстояние 72км</v>
      </c>
      <c r="C119" s="30" t="str">
        <f>Source!K202</f>
        <v>1т груза</v>
      </c>
      <c r="D119" s="31">
        <f>Source!L202</f>
        <v>16.9344</v>
      </c>
      <c r="E119" s="29" t="str">
        <f>Source!M202</f>
        <v/>
      </c>
      <c r="F119" s="29" t="s">
        <v>271</v>
      </c>
      <c r="G119" s="32" t="str">
        <f>Source!N202</f>
        <v/>
      </c>
      <c r="L119" s="22" t="str">
        <f>Source!J202</f>
        <v>Перевозка щебня на расстояние 72км</v>
      </c>
    </row>
    <row r="120" spans="1:12" ht="28.5" x14ac:dyDescent="0.2">
      <c r="A120" s="28" t="str">
        <f>Source!D204</f>
        <v>94</v>
      </c>
      <c r="B120" s="29" t="str">
        <f>Source!J204</f>
        <v>Устройство каменной наброски или призмы</v>
      </c>
      <c r="C120" s="30" t="str">
        <f>Source!K204</f>
        <v>1 м3</v>
      </c>
      <c r="D120" s="31">
        <f>Source!L204</f>
        <v>42</v>
      </c>
      <c r="E120" s="29" t="str">
        <f>Source!M204</f>
        <v/>
      </c>
      <c r="F120" s="29" t="s">
        <v>271</v>
      </c>
      <c r="G120" s="32" t="str">
        <f>Source!N204</f>
        <v/>
      </c>
      <c r="L120" s="22" t="str">
        <f>Source!J204</f>
        <v>Устройство каменной наброски или призмы</v>
      </c>
    </row>
    <row r="121" spans="1:12" ht="28.5" x14ac:dyDescent="0.2">
      <c r="A121" s="28" t="str">
        <f>Source!D206</f>
        <v>95</v>
      </c>
      <c r="B121" s="29" t="str">
        <f>Source!J206</f>
        <v>Камни булыжные</v>
      </c>
      <c r="C121" s="30" t="str">
        <f>Source!K206</f>
        <v>м3</v>
      </c>
      <c r="D121" s="31">
        <f>Source!L206</f>
        <v>42.42</v>
      </c>
      <c r="E121" s="29" t="str">
        <f>Source!M206</f>
        <v/>
      </c>
      <c r="F121" s="29" t="s">
        <v>271</v>
      </c>
      <c r="G121" s="32" t="str">
        <f>Source!N206</f>
        <v/>
      </c>
    </row>
    <row r="122" spans="1:12" ht="28.5" x14ac:dyDescent="0.2">
      <c r="A122" s="35" t="s">
        <v>273</v>
      </c>
      <c r="B122" s="35"/>
      <c r="C122" s="35"/>
      <c r="D122" s="35"/>
      <c r="E122" s="35"/>
      <c r="F122" s="35"/>
      <c r="G122" s="35"/>
      <c r="J122" s="36" t="s">
        <v>273</v>
      </c>
    </row>
    <row r="123" spans="1:12" ht="42.75" x14ac:dyDescent="0.2">
      <c r="A123" s="23" t="str">
        <f>Source!D208</f>
        <v>96</v>
      </c>
      <c r="B123" s="24" t="str">
        <f>Source!J208</f>
        <v>Расчистка русла и лотка оголовков от наносного грунта вручную</v>
      </c>
      <c r="C123" s="25" t="str">
        <f>Source!K208</f>
        <v>1 м3</v>
      </c>
      <c r="D123" s="26">
        <f>Source!L208</f>
        <v>9</v>
      </c>
      <c r="E123" s="24" t="str">
        <f>Source!M208</f>
        <v/>
      </c>
      <c r="F123" s="24" t="s">
        <v>271</v>
      </c>
      <c r="G123" s="27" t="str">
        <f>Source!N208</f>
        <v/>
      </c>
      <c r="L123" s="22" t="str">
        <f>Source!J208</f>
        <v>Расчистка русла и лотка оголовков от наносного грунта вручную</v>
      </c>
    </row>
    <row r="124" spans="1:12" ht="42.75" x14ac:dyDescent="0.2">
      <c r="A124" s="28" t="str">
        <f>Source!D210</f>
        <v>97</v>
      </c>
      <c r="B124" s="29" t="str">
        <f>Source!J210</f>
        <v>Демонтаж существующего звена трубы Д-1.40м  Бетон В-30</v>
      </c>
      <c r="C124" s="30" t="str">
        <f>Source!K210</f>
        <v>м3</v>
      </c>
      <c r="D124" s="31">
        <f>Source!L210</f>
        <v>1.8</v>
      </c>
      <c r="E124" s="29" t="str">
        <f>Source!M210</f>
        <v/>
      </c>
      <c r="F124" s="29" t="s">
        <v>271</v>
      </c>
      <c r="G124" s="32" t="str">
        <f>Source!N210</f>
        <v/>
      </c>
      <c r="L124" s="22" t="str">
        <f>Source!J210</f>
        <v>Демонтаж существующего звена трубы Д-1.40м  Бетон В-30</v>
      </c>
    </row>
    <row r="125" spans="1:12" ht="57" x14ac:dyDescent="0.2">
      <c r="A125" s="28" t="str">
        <f>Source!D212</f>
        <v>98</v>
      </c>
      <c r="B125" s="29" t="str">
        <f>Source!J212</f>
        <v>Рытье котлована экскаватором 0,25м3 с учетом глубины промерзания группа грунтов 2</v>
      </c>
      <c r="C125" s="30" t="str">
        <f>Source!K212</f>
        <v>1 м3</v>
      </c>
      <c r="D125" s="31">
        <f>Source!L212</f>
        <v>65</v>
      </c>
      <c r="E125" s="29" t="str">
        <f>Source!M212</f>
        <v/>
      </c>
      <c r="F125" s="29" t="s">
        <v>271</v>
      </c>
      <c r="G125" s="32" t="str">
        <f>Source!N212</f>
        <v/>
      </c>
      <c r="L125" s="22" t="str">
        <f>Source!J212</f>
        <v>Рытье котлована экскаватором 0,25м3 с учетом глубины промерзания группа грунтов 2</v>
      </c>
    </row>
    <row r="126" spans="1:12" ht="42.75" x14ac:dyDescent="0.2">
      <c r="A126" s="28" t="str">
        <f>Source!D214</f>
        <v>99</v>
      </c>
      <c r="B126" s="29" t="str">
        <f>Source!J214</f>
        <v>Доработка вручную с учетом заглубления доработка в отвал гр. IIгр.</v>
      </c>
      <c r="C126" s="30" t="str">
        <f>Source!K214</f>
        <v>1 м3</v>
      </c>
      <c r="D126" s="31">
        <f>Source!L214</f>
        <v>7</v>
      </c>
      <c r="E126" s="29" t="str">
        <f>Source!M214</f>
        <v/>
      </c>
      <c r="F126" s="29" t="s">
        <v>271</v>
      </c>
      <c r="G126" s="32" t="str">
        <f>Source!N214</f>
        <v/>
      </c>
      <c r="L126" s="22" t="str">
        <f>Source!J214</f>
        <v>Доработка вручную с учетом заглубления доработка в отвал гр. IIгр.</v>
      </c>
    </row>
    <row r="127" spans="1:12" ht="42.75" x14ac:dyDescent="0.2">
      <c r="A127" s="28" t="str">
        <f>Source!D216</f>
        <v>100</v>
      </c>
      <c r="B127" s="29" t="str">
        <f>Source!J216</f>
        <v>Устройство подушек под фундаменты опор мостов: щебеночных</v>
      </c>
      <c r="C127" s="30" t="str">
        <f>Source!K216</f>
        <v>1 м3</v>
      </c>
      <c r="D127" s="31">
        <f>Source!L216</f>
        <v>7.2</v>
      </c>
      <c r="E127" s="29" t="str">
        <f>Source!M216</f>
        <v/>
      </c>
      <c r="F127" s="29" t="s">
        <v>271</v>
      </c>
      <c r="G127" s="32" t="str">
        <f>Source!N216</f>
        <v/>
      </c>
      <c r="L127" s="22" t="str">
        <f>Source!J216</f>
        <v>Устройство подушек под фундаменты опор мостов: щебеночных</v>
      </c>
    </row>
    <row r="128" spans="1:12" ht="57" x14ac:dyDescent="0.2">
      <c r="A128" s="28" t="str">
        <f>Source!D218</f>
        <v>101</v>
      </c>
      <c r="B128" s="29" t="str">
        <f>Source!J218</f>
        <v>Щебень из плотных горных пород для дорожного строительства М 400, фракция 22,4-31,5 мм</v>
      </c>
      <c r="C128" s="30" t="str">
        <f>Source!K218</f>
        <v>м3</v>
      </c>
      <c r="D128" s="31">
        <f>Source!L218</f>
        <v>10.007999999999999</v>
      </c>
      <c r="E128" s="29" t="str">
        <f>Source!M218</f>
        <v/>
      </c>
      <c r="F128" s="29" t="s">
        <v>271</v>
      </c>
      <c r="G128" s="32" t="str">
        <f>Source!N218</f>
        <v/>
      </c>
      <c r="L128" s="22" t="str">
        <f>Source!J218</f>
        <v>Щебень из плотных горных пород для дорожного строительства М 400, фракция 22,4-31,5 мм</v>
      </c>
    </row>
    <row r="129" spans="1:12" ht="28.5" x14ac:dyDescent="0.2">
      <c r="A129" s="28" t="str">
        <f>Source!D220</f>
        <v>102</v>
      </c>
      <c r="B129" s="29" t="str">
        <f>Source!J220</f>
        <v>Перевозка щебня на расстояние 72км</v>
      </c>
      <c r="C129" s="30" t="str">
        <f>Source!K220</f>
        <v>1т груза</v>
      </c>
      <c r="D129" s="31">
        <f>Source!L220</f>
        <v>16.012799999999999</v>
      </c>
      <c r="E129" s="29" t="str">
        <f>Source!M220</f>
        <v/>
      </c>
      <c r="F129" s="29" t="s">
        <v>271</v>
      </c>
      <c r="G129" s="32" t="str">
        <f>Source!N220</f>
        <v/>
      </c>
      <c r="L129" s="22" t="str">
        <f>Source!J220</f>
        <v>Перевозка щебня на расстояние 72км</v>
      </c>
    </row>
    <row r="130" spans="1:12" ht="42.75" x14ac:dyDescent="0.2">
      <c r="A130" s="28" t="str">
        <f>Source!D222</f>
        <v>103</v>
      </c>
      <c r="B130" s="29" t="str">
        <f>Source!J222</f>
        <v>Устройство подушек под фундаменты опор мостов: песчано-щебеночных</v>
      </c>
      <c r="C130" s="30" t="str">
        <f>Source!K222</f>
        <v>1 м3</v>
      </c>
      <c r="D130" s="31">
        <f>Source!L222</f>
        <v>37.200000000000003</v>
      </c>
      <c r="E130" s="29" t="str">
        <f>Source!M222</f>
        <v/>
      </c>
      <c r="F130" s="29" t="s">
        <v>271</v>
      </c>
      <c r="G130" s="32" t="str">
        <f>Source!N222</f>
        <v/>
      </c>
      <c r="L130" s="22" t="str">
        <f>Source!J222</f>
        <v>Устройство подушек под фундаменты опор мостов: песчано-щебеночных</v>
      </c>
    </row>
    <row r="131" spans="1:12" ht="57" x14ac:dyDescent="0.2">
      <c r="A131" s="28" t="str">
        <f>Source!D224</f>
        <v>104</v>
      </c>
      <c r="B131" s="29" t="str">
        <f>Source!J224</f>
        <v>Щебень из плотных горных пород для дорожного строительства М 400, фракция 22,4-31,5 мм</v>
      </c>
      <c r="C131" s="30" t="str">
        <f>Source!K224</f>
        <v>м3</v>
      </c>
      <c r="D131" s="31">
        <f>Source!L224</f>
        <v>41.292000000000002</v>
      </c>
      <c r="E131" s="29" t="str">
        <f>Source!M224</f>
        <v/>
      </c>
      <c r="F131" s="29" t="s">
        <v>271</v>
      </c>
      <c r="G131" s="32" t="str">
        <f>Source!N224</f>
        <v/>
      </c>
      <c r="L131" s="22" t="str">
        <f>Source!J224</f>
        <v>Щебень из плотных горных пород для дорожного строительства М 400, фракция 22,4-31,5 мм</v>
      </c>
    </row>
    <row r="132" spans="1:12" ht="28.5" x14ac:dyDescent="0.2">
      <c r="A132" s="28" t="str">
        <f>Source!D226</f>
        <v>105</v>
      </c>
      <c r="B132" s="29" t="str">
        <f>Source!J226</f>
        <v>Перевозка щебня на расстояние 72км</v>
      </c>
      <c r="C132" s="30" t="str">
        <f>Source!K226</f>
        <v>1т груза</v>
      </c>
      <c r="D132" s="31">
        <f>Source!L226</f>
        <v>66.0672</v>
      </c>
      <c r="E132" s="29" t="str">
        <f>Source!M226</f>
        <v/>
      </c>
      <c r="F132" s="29" t="s">
        <v>271</v>
      </c>
      <c r="G132" s="32" t="str">
        <f>Source!N226</f>
        <v/>
      </c>
      <c r="L132" s="22" t="str">
        <f>Source!J226</f>
        <v>Перевозка щебня на расстояние 72км</v>
      </c>
    </row>
    <row r="133" spans="1:12" ht="42.75" x14ac:dyDescent="0.2">
      <c r="A133" s="28" t="str">
        <f>Source!D228</f>
        <v>106</v>
      </c>
      <c r="B133" s="29" t="str">
        <f>Source!J228</f>
        <v>Устройство монолитного бетонного фундамента В 20;  F 200; W6</v>
      </c>
      <c r="C133" s="30" t="str">
        <f>Source!K228</f>
        <v>1 м3</v>
      </c>
      <c r="D133" s="31">
        <f>Source!L228</f>
        <v>2</v>
      </c>
      <c r="E133" s="29" t="str">
        <f>Source!M228</f>
        <v/>
      </c>
      <c r="F133" s="29" t="s">
        <v>271</v>
      </c>
      <c r="G133" s="32" t="str">
        <f>Source!N228</f>
        <v/>
      </c>
      <c r="L133" s="22" t="str">
        <f>Source!J228</f>
        <v>Устройство монолитного бетонного фундамента В 20;  F 200; W6</v>
      </c>
    </row>
    <row r="134" spans="1:12" ht="57" x14ac:dyDescent="0.2">
      <c r="A134" s="28" t="str">
        <f>Source!D230</f>
        <v>107</v>
      </c>
      <c r="B134" s="29" t="str">
        <f>Source!J230</f>
        <v>Смеси бетонные тяжелого бетона (БСТ) на щебне из гравия, класс В20, F(1)150, W6</v>
      </c>
      <c r="C134" s="30" t="str">
        <f>Source!K230</f>
        <v>м3</v>
      </c>
      <c r="D134" s="31">
        <f>Source!L230</f>
        <v>2.04</v>
      </c>
      <c r="E134" s="29" t="str">
        <f>Source!M230</f>
        <v/>
      </c>
      <c r="F134" s="29" t="s">
        <v>271</v>
      </c>
      <c r="G134" s="32" t="str">
        <f>Source!N230</f>
        <v/>
      </c>
      <c r="L134" s="22" t="str">
        <f>Source!J230</f>
        <v>Смеси бетонные тяжелого бетона (БСТ) на щебне из гравия, класс В20, F(1)150, W6</v>
      </c>
    </row>
    <row r="135" spans="1:12" ht="42.75" x14ac:dyDescent="0.2">
      <c r="A135" s="28" t="str">
        <f>Source!D232</f>
        <v>108</v>
      </c>
      <c r="B135" s="29" t="str">
        <f>Source!J232</f>
        <v>Монтаж звена трубы Д-1,40м В-30 без стоимости материала</v>
      </c>
      <c r="C135" s="30" t="str">
        <f>Source!K232</f>
        <v>м3</v>
      </c>
      <c r="D135" s="31">
        <f>Source!L232</f>
        <v>1.8</v>
      </c>
      <c r="E135" s="29" t="str">
        <f>Source!M232</f>
        <v/>
      </c>
      <c r="F135" s="29" t="s">
        <v>271</v>
      </c>
      <c r="G135" s="32" t="str">
        <f>Source!N232</f>
        <v/>
      </c>
      <c r="L135" s="22" t="str">
        <f>Source!J232</f>
        <v>Монтаж звена трубы Д-1,40м В-30 без стоимости материала</v>
      </c>
    </row>
    <row r="136" spans="1:12" ht="85.5" x14ac:dyDescent="0.2">
      <c r="A136" s="28" t="str">
        <f>Source!D234</f>
        <v>109</v>
      </c>
      <c r="B136" s="29" t="str">
        <f>Source!J234</f>
        <v>Сооружение оголовков круглых водопропускных труб одноочковых отверстием: 1-2 м / Блоки оголовков / Стена портальная СТК7</v>
      </c>
      <c r="C136" s="30" t="str">
        <f>Source!K234</f>
        <v>м3</v>
      </c>
      <c r="D136" s="31">
        <f>Source!L234</f>
        <v>3.14</v>
      </c>
      <c r="E136" s="29" t="str">
        <f>Source!M234</f>
        <v/>
      </c>
      <c r="F136" s="29" t="s">
        <v>271</v>
      </c>
      <c r="G136" s="32" t="str">
        <f>Source!N234</f>
        <v/>
      </c>
      <c r="L136" s="22" t="str">
        <f>Source!J234</f>
        <v>Сооружение оголовков круглых водопропускных труб одноочковых отверстием: 1-2 м / Блоки оголовков / Стена портальная СТК7</v>
      </c>
    </row>
    <row r="137" spans="1:12" ht="85.5" x14ac:dyDescent="0.2">
      <c r="A137" s="28" t="str">
        <f>Source!D236</f>
        <v>110</v>
      </c>
      <c r="B137" s="29" t="str">
        <f>Source!J236</f>
        <v>Смеси бетонные тяжелого бетона (БСТ) для гидротехнических сооружений на щебне из гравия, класс В20, F(1)150, W6</v>
      </c>
      <c r="C137" s="30" t="str">
        <f>Source!K236</f>
        <v>м3</v>
      </c>
      <c r="D137" s="31">
        <f>Source!L236</f>
        <v>0.65939999999999999</v>
      </c>
      <c r="E137" s="29" t="str">
        <f>Source!M236</f>
        <v/>
      </c>
      <c r="F137" s="29" t="s">
        <v>271</v>
      </c>
      <c r="G137" s="32" t="str">
        <f>Source!N236</f>
        <v/>
      </c>
      <c r="L137" s="22" t="str">
        <f>Source!J236</f>
        <v>Смеси бетонные тяжелого бетона (БСТ) для гидротехнических сооружений на щебне из гравия, класс В20, F(1)150, W6</v>
      </c>
    </row>
    <row r="138" spans="1:12" ht="57" x14ac:dyDescent="0.2">
      <c r="A138" s="28" t="str">
        <f>Source!D238</f>
        <v>111</v>
      </c>
      <c r="B138" s="29" t="str">
        <f>Source!J238</f>
        <v>Блоки портальных оголовков железобетонные, объем до 1,5 м3, бетон В15, расход арматуры от 50 до 100 кг/м3</v>
      </c>
      <c r="C138" s="30" t="str">
        <f>Source!K238</f>
        <v>м3</v>
      </c>
      <c r="D138" s="31">
        <f>Source!L238</f>
        <v>3.14</v>
      </c>
      <c r="E138" s="29" t="str">
        <f>Source!M238</f>
        <v/>
      </c>
      <c r="F138" s="29" t="s">
        <v>271</v>
      </c>
      <c r="G138" s="32" t="str">
        <f>Source!N238</f>
        <v/>
      </c>
      <c r="L138" s="22" t="str">
        <f>Source!J238</f>
        <v>Блоки портальных оголовков железобетонные, объем до 1,5 м3, бетон В15, расход арматуры от 50 до 100 кг/м3</v>
      </c>
    </row>
    <row r="139" spans="1:12" ht="85.5" x14ac:dyDescent="0.2">
      <c r="A139" s="28" t="str">
        <f>Source!D240</f>
        <v>112</v>
      </c>
      <c r="B139" s="29" t="str">
        <f>Source!J240</f>
        <v>Сооружение оголовков круглых водопропускных труб одноочковых отверстием: 1-2 м / Блоки оголовков / Стена портальная СТК12л(п)</v>
      </c>
      <c r="C139" s="30" t="str">
        <f>Source!K240</f>
        <v>м3</v>
      </c>
      <c r="D139" s="31">
        <f>Source!L240</f>
        <v>6.68</v>
      </c>
      <c r="E139" s="29" t="str">
        <f>Source!M240</f>
        <v/>
      </c>
      <c r="F139" s="29" t="s">
        <v>271</v>
      </c>
      <c r="G139" s="32" t="str">
        <f>Source!N240</f>
        <v/>
      </c>
      <c r="L139" s="22" t="str">
        <f>Source!J240</f>
        <v>Сооружение оголовков круглых водопропускных труб одноочковых отверстием: 1-2 м / Блоки оголовков / Стена портальная СТК12л(п)</v>
      </c>
    </row>
    <row r="140" spans="1:12" ht="85.5" x14ac:dyDescent="0.2">
      <c r="A140" s="28" t="str">
        <f>Source!D242</f>
        <v>113</v>
      </c>
      <c r="B140" s="29" t="str">
        <f>Source!J242</f>
        <v>Смеси бетонные тяжелого бетона (БСТ) для гидротехнических сооружений на щебне из гравия, класс В20, F(1)150, W6</v>
      </c>
      <c r="C140" s="30" t="str">
        <f>Source!K242</f>
        <v>м3</v>
      </c>
      <c r="D140" s="31">
        <f>Source!L242</f>
        <v>1.4028</v>
      </c>
      <c r="E140" s="29" t="str">
        <f>Source!M242</f>
        <v/>
      </c>
      <c r="F140" s="29" t="s">
        <v>271</v>
      </c>
      <c r="G140" s="32" t="str">
        <f>Source!N242</f>
        <v/>
      </c>
      <c r="L140" s="22" t="str">
        <f>Source!J242</f>
        <v>Смеси бетонные тяжелого бетона (БСТ) для гидротехнических сооружений на щебне из гравия, класс В20, F(1)150, W6</v>
      </c>
    </row>
    <row r="141" spans="1:12" ht="57" x14ac:dyDescent="0.2">
      <c r="A141" s="28" t="str">
        <f>Source!D244</f>
        <v>114</v>
      </c>
      <c r="B141" s="29" t="str">
        <f>Source!J244</f>
        <v>Блоки портальных оголовков железобетонные, объем до 1,5 м3, бетон В15, расход арматуры от 50 до 100 кг/м3</v>
      </c>
      <c r="C141" s="30" t="str">
        <f>Source!K244</f>
        <v>м3</v>
      </c>
      <c r="D141" s="31">
        <f>Source!L244</f>
        <v>6.68</v>
      </c>
      <c r="E141" s="29" t="str">
        <f>Source!M244</f>
        <v/>
      </c>
      <c r="F141" s="29" t="s">
        <v>271</v>
      </c>
      <c r="G141" s="32" t="str">
        <f>Source!N244</f>
        <v/>
      </c>
      <c r="L141" s="22" t="str">
        <f>Source!J244</f>
        <v>Блоки портальных оголовков железобетонные, объем до 1,5 м3, бетон В15, расход арматуры от 50 до 100 кг/м3</v>
      </c>
    </row>
    <row r="142" spans="1:12" ht="57" x14ac:dyDescent="0.2">
      <c r="A142" s="28" t="str">
        <f>Source!D246</f>
        <v>115</v>
      </c>
      <c r="B142" s="29" t="str">
        <f>Source!J246</f>
        <v>Устройство гидроизоляции опор мостов и труб: обмазочной битумной мастикой двухслойной</v>
      </c>
      <c r="C142" s="30" t="str">
        <f>Source!K246</f>
        <v>1 м2</v>
      </c>
      <c r="D142" s="31">
        <f>Source!L246</f>
        <v>106.53</v>
      </c>
      <c r="E142" s="29" t="str">
        <f>Source!M246</f>
        <v/>
      </c>
      <c r="F142" s="29" t="s">
        <v>271</v>
      </c>
      <c r="G142" s="32" t="str">
        <f>Source!N246</f>
        <v/>
      </c>
      <c r="L142" s="22" t="str">
        <f>Source!J246</f>
        <v>Устройство гидроизоляции опор мостов и труб: обмазочной битумной мастикой двухслойной</v>
      </c>
    </row>
    <row r="143" spans="1:12" ht="28.5" x14ac:dyDescent="0.2">
      <c r="A143" s="28" t="str">
        <f>Source!D248</f>
        <v>116</v>
      </c>
      <c r="B143" s="29" t="str">
        <f>Source!J248</f>
        <v>Битум нефтяной дорожный БНД 75/35</v>
      </c>
      <c r="C143" s="30" t="str">
        <f>Source!K248</f>
        <v>т</v>
      </c>
      <c r="D143" s="31">
        <f>Source!L248</f>
        <v>0.48</v>
      </c>
      <c r="E143" s="29" t="str">
        <f>Source!M248</f>
        <v/>
      </c>
      <c r="F143" s="29" t="s">
        <v>271</v>
      </c>
      <c r="G143" s="32" t="str">
        <f>Source!N248</f>
        <v/>
      </c>
      <c r="L143" s="22" t="str">
        <f>Source!J248</f>
        <v>Битум нефтяной дорожный БНД 75/35</v>
      </c>
    </row>
    <row r="144" spans="1:12" ht="42.75" x14ac:dyDescent="0.2">
      <c r="A144" s="28" t="str">
        <f>Source!D250</f>
        <v>117</v>
      </c>
      <c r="B144" s="29" t="str">
        <f>Source!J250</f>
        <v>Устройство гидроизоляции тела и оголовков трубы: оклеечной (2 слоя)</v>
      </c>
      <c r="C144" s="30" t="str">
        <f>Source!K250</f>
        <v>1 м2</v>
      </c>
      <c r="D144" s="31">
        <f>Source!L250</f>
        <v>21.35</v>
      </c>
      <c r="E144" s="29" t="str">
        <f>Source!M250</f>
        <v/>
      </c>
      <c r="F144" s="29" t="s">
        <v>271</v>
      </c>
      <c r="G144" s="32" t="str">
        <f>Source!N250</f>
        <v/>
      </c>
      <c r="L144" s="22" t="str">
        <f>Source!J250</f>
        <v>Устройство гидроизоляции тела и оголовков трубы: оклеечной (2 слоя)</v>
      </c>
    </row>
    <row r="145" spans="1:12" ht="28.5" x14ac:dyDescent="0.2">
      <c r="A145" s="28" t="str">
        <f>Source!D252</f>
        <v>118</v>
      </c>
      <c r="B145" s="29" t="str">
        <f>Source!J252</f>
        <v>Битум нефтяной дорожный БНД 75/35</v>
      </c>
      <c r="C145" s="30" t="str">
        <f>Source!K252</f>
        <v>т</v>
      </c>
      <c r="D145" s="31">
        <f>Source!L252</f>
        <v>0.15</v>
      </c>
      <c r="E145" s="29" t="str">
        <f>Source!M252</f>
        <v/>
      </c>
      <c r="F145" s="29" t="s">
        <v>271</v>
      </c>
      <c r="G145" s="32" t="str">
        <f>Source!N252</f>
        <v/>
      </c>
      <c r="L145" s="22" t="str">
        <f>Source!J252</f>
        <v>Битум нефтяной дорожный БНД 75/35</v>
      </c>
    </row>
    <row r="146" spans="1:12" ht="42.75" x14ac:dyDescent="0.2">
      <c r="A146" s="28" t="str">
        <f>Source!D254</f>
        <v>119</v>
      </c>
      <c r="B146" s="29" t="str">
        <f>Source!J254</f>
        <v>Ткань стеклянная А-1, для гидроизоляции проезжей части мостов</v>
      </c>
      <c r="C146" s="30" t="str">
        <f>Source!K254</f>
        <v>м2</v>
      </c>
      <c r="D146" s="31">
        <f>Source!L254</f>
        <v>57.645000000000003</v>
      </c>
      <c r="E146" s="29" t="str">
        <f>Source!M254</f>
        <v/>
      </c>
      <c r="F146" s="29" t="s">
        <v>271</v>
      </c>
      <c r="G146" s="32" t="str">
        <f>Source!N254</f>
        <v/>
      </c>
      <c r="L146" s="22" t="str">
        <f>Source!J254</f>
        <v>Ткань стеклянная А-1, для гидроизоляции проезжей части мостов</v>
      </c>
    </row>
    <row r="147" spans="1:12" ht="71.25" x14ac:dyDescent="0.2">
      <c r="A147" s="28" t="str">
        <f>Source!D256</f>
        <v>120</v>
      </c>
      <c r="B147" s="29" t="str">
        <f>Source!J256</f>
        <v>Засыпка траншей и котлованов с перемещением грунта до 5 м бульдозерами мощностью: 96 кВт (130 л.с.), группа грунтов 2</v>
      </c>
      <c r="C147" s="30" t="str">
        <f>Source!K256</f>
        <v>1 м3</v>
      </c>
      <c r="D147" s="31">
        <f>Source!L256</f>
        <v>22</v>
      </c>
      <c r="E147" s="29" t="str">
        <f>Source!M256</f>
        <v/>
      </c>
      <c r="F147" s="29" t="s">
        <v>271</v>
      </c>
      <c r="G147" s="32" t="str">
        <f>Source!N256</f>
        <v/>
      </c>
      <c r="L147" s="22" t="str">
        <f>Source!J256</f>
        <v>Засыпка траншей и котлованов с перемещением грунта до 5 м бульдозерами мощностью: 96 кВт (130 л.с.), группа грунтов 2</v>
      </c>
    </row>
    <row r="148" spans="1:12" ht="42.75" x14ac:dyDescent="0.2">
      <c r="A148" s="28" t="str">
        <f>Source!D258</f>
        <v>121</v>
      </c>
      <c r="B148" s="29" t="str">
        <f>Source!J258</f>
        <v>Засыпка вручную траншей, пазух котлованов и ям, группа грунтов: 1</v>
      </c>
      <c r="C148" s="30" t="str">
        <f>Source!K258</f>
        <v>1 м3</v>
      </c>
      <c r="D148" s="31">
        <f>Source!L258</f>
        <v>3</v>
      </c>
      <c r="E148" s="29" t="str">
        <f>Source!M258</f>
        <v/>
      </c>
      <c r="F148" s="29" t="s">
        <v>271</v>
      </c>
      <c r="G148" s="32" t="str">
        <f>Source!N258</f>
        <v/>
      </c>
      <c r="L148" s="22" t="str">
        <f>Source!J258</f>
        <v>Засыпка вручную траншей, пазух котлованов и ям, группа грунтов: 1</v>
      </c>
    </row>
    <row r="149" spans="1:12" ht="14.25" x14ac:dyDescent="0.2">
      <c r="A149" s="35" t="s">
        <v>274</v>
      </c>
      <c r="B149" s="35"/>
      <c r="C149" s="35"/>
      <c r="D149" s="35"/>
      <c r="E149" s="35"/>
      <c r="F149" s="35"/>
      <c r="G149" s="35"/>
    </row>
    <row r="150" spans="1:12" ht="71.25" x14ac:dyDescent="0.2">
      <c r="A150" s="23" t="str">
        <f>Source!D260</f>
        <v>122</v>
      </c>
      <c r="B150" s="24" t="str">
        <f>Source!J260</f>
        <v>Разработка грунта в отвал в котлованах объемом до 1000 м3 экскаваторами с ковшом вместимостью 0,25 м3, группа грунтов: 2</v>
      </c>
      <c r="C150" s="25" t="str">
        <f>Source!K260</f>
        <v>1 м3</v>
      </c>
      <c r="D150" s="26">
        <f>Source!L260</f>
        <v>46</v>
      </c>
      <c r="E150" s="24" t="str">
        <f>Source!M260</f>
        <v/>
      </c>
      <c r="F150" s="24" t="s">
        <v>271</v>
      </c>
      <c r="G150" s="27" t="str">
        <f>Source!N260</f>
        <v/>
      </c>
      <c r="L150" s="22" t="str">
        <f>Source!J260</f>
        <v>Разработка грунта в отвал в котлованах объемом до 1000 м3 экскаваторами с ковшом вместимостью 0,25 м3, группа грунтов: 2</v>
      </c>
    </row>
    <row r="151" spans="1:12" ht="42.75" x14ac:dyDescent="0.2">
      <c r="A151" s="28" t="str">
        <f>Source!D262</f>
        <v>123</v>
      </c>
      <c r="B151" s="29" t="str">
        <f>Source!J262</f>
        <v>Планировка площадей: механизированным способом, группа грунтов 2</v>
      </c>
      <c r="C151" s="30" t="str">
        <f>Source!K262</f>
        <v>1 м2</v>
      </c>
      <c r="D151" s="31">
        <f>Source!L262</f>
        <v>230</v>
      </c>
      <c r="E151" s="29" t="str">
        <f>Source!M262</f>
        <v/>
      </c>
      <c r="F151" s="29" t="s">
        <v>271</v>
      </c>
      <c r="G151" s="32" t="str">
        <f>Source!N262</f>
        <v/>
      </c>
      <c r="L151" s="22" t="str">
        <f>Source!J262</f>
        <v>Планировка площадей: механизированным способом, группа грунтов 2</v>
      </c>
    </row>
    <row r="152" spans="1:12" ht="57" x14ac:dyDescent="0.2">
      <c r="A152" s="28" t="str">
        <f>Source!D264</f>
        <v>124</v>
      </c>
      <c r="B152" s="29" t="str">
        <f>Source!J264</f>
        <v>Разработка грунта вручную в траншеях глубиной до 2 м без креплений с откосами, группа грунтов: 2</v>
      </c>
      <c r="C152" s="30" t="str">
        <f>Source!K264</f>
        <v>1 м3</v>
      </c>
      <c r="D152" s="31">
        <f>Source!L264</f>
        <v>5</v>
      </c>
      <c r="E152" s="29" t="str">
        <f>Source!M264</f>
        <v/>
      </c>
      <c r="F152" s="29" t="s">
        <v>271</v>
      </c>
      <c r="G152" s="32" t="str">
        <f>Source!N264</f>
        <v/>
      </c>
      <c r="L152" s="22" t="str">
        <f>Source!J264</f>
        <v>Разработка грунта вручную в траншеях глубиной до 2 м без креплений с откосами, группа грунтов: 2</v>
      </c>
    </row>
    <row r="153" spans="1:12" ht="42.75" x14ac:dyDescent="0.2">
      <c r="A153" s="28" t="str">
        <f>Source!D266</f>
        <v>125</v>
      </c>
      <c r="B153" s="29" t="str">
        <f>Source!J266</f>
        <v>Устройство подстилающих и выравнивающих слоев оснований: из щебня</v>
      </c>
      <c r="C153" s="30" t="str">
        <f>Source!K266</f>
        <v>1 м3</v>
      </c>
      <c r="D153" s="31">
        <f>Source!L266</f>
        <v>8.9</v>
      </c>
      <c r="E153" s="29" t="str">
        <f>Source!M266</f>
        <v/>
      </c>
      <c r="F153" s="29" t="s">
        <v>271</v>
      </c>
      <c r="G153" s="32" t="str">
        <f>Source!N266</f>
        <v/>
      </c>
      <c r="L153" s="22" t="str">
        <f>Source!J266</f>
        <v>Устройство подстилающих и выравнивающих слоев оснований: из щебня</v>
      </c>
    </row>
    <row r="154" spans="1:12" ht="57" x14ac:dyDescent="0.2">
      <c r="A154" s="28" t="str">
        <f>Source!D268</f>
        <v>126</v>
      </c>
      <c r="B154" s="29" t="str">
        <f>Source!J268</f>
        <v>Щебень из плотных горных пород для дорожного строительства М 400, фракция 22,4-31,5 мм</v>
      </c>
      <c r="C154" s="30" t="str">
        <f>Source!K268</f>
        <v>м3</v>
      </c>
      <c r="D154" s="31">
        <f>Source!L268</f>
        <v>11.214</v>
      </c>
      <c r="E154" s="29" t="str">
        <f>Source!M268</f>
        <v/>
      </c>
      <c r="F154" s="29" t="s">
        <v>271</v>
      </c>
      <c r="G154" s="32" t="str">
        <f>Source!N268</f>
        <v/>
      </c>
      <c r="L154" s="22" t="str">
        <f>Source!J268</f>
        <v>Щебень из плотных горных пород для дорожного строительства М 400, фракция 22,4-31,5 мм</v>
      </c>
    </row>
    <row r="155" spans="1:12" ht="28.5" x14ac:dyDescent="0.2">
      <c r="A155" s="28" t="str">
        <f>Source!D270</f>
        <v>127</v>
      </c>
      <c r="B155" s="29" t="str">
        <f>Source!J270</f>
        <v>Перевозка щебня на расстояние 72км</v>
      </c>
      <c r="C155" s="30" t="str">
        <f>Source!K270</f>
        <v>1т груза</v>
      </c>
      <c r="D155" s="31">
        <f>Source!L270</f>
        <v>17.942399999999999</v>
      </c>
      <c r="E155" s="29" t="str">
        <f>Source!M270</f>
        <v/>
      </c>
      <c r="F155" s="29" t="s">
        <v>271</v>
      </c>
      <c r="G155" s="32" t="str">
        <f>Source!N270</f>
        <v/>
      </c>
      <c r="L155" s="22" t="str">
        <f>Source!J270</f>
        <v>Перевозка щебня на расстояние 72км</v>
      </c>
    </row>
    <row r="156" spans="1:12" ht="28.5" x14ac:dyDescent="0.2">
      <c r="A156" s="28" t="str">
        <f>Source!D272</f>
        <v>128</v>
      </c>
      <c r="B156" s="29" t="str">
        <f>Source!J272</f>
        <v>Устройство каменной наброски или призмы</v>
      </c>
      <c r="C156" s="30" t="str">
        <f>Source!K272</f>
        <v>1 м3</v>
      </c>
      <c r="D156" s="31">
        <f>Source!L272</f>
        <v>52</v>
      </c>
      <c r="E156" s="29" t="str">
        <f>Source!M272</f>
        <v/>
      </c>
      <c r="F156" s="29" t="s">
        <v>271</v>
      </c>
      <c r="G156" s="32" t="str">
        <f>Source!N272</f>
        <v/>
      </c>
      <c r="L156" s="22" t="str">
        <f>Source!J272</f>
        <v>Устройство каменной наброски или призмы</v>
      </c>
    </row>
    <row r="157" spans="1:12" ht="28.5" x14ac:dyDescent="0.2">
      <c r="A157" s="28" t="str">
        <f>Source!D274</f>
        <v>129</v>
      </c>
      <c r="B157" s="29" t="str">
        <f>Source!J274</f>
        <v>Камни булыжные</v>
      </c>
      <c r="C157" s="30" t="str">
        <f>Source!K274</f>
        <v>м3</v>
      </c>
      <c r="D157" s="31">
        <f>Source!L274</f>
        <v>52.52</v>
      </c>
      <c r="E157" s="29" t="str">
        <f>Source!M274</f>
        <v/>
      </c>
      <c r="F157" s="29" t="s">
        <v>271</v>
      </c>
      <c r="G157" s="32" t="str">
        <f>Source!N274</f>
        <v/>
      </c>
    </row>
    <row r="158" spans="1:12" ht="71.25" x14ac:dyDescent="0.2">
      <c r="A158" s="28" t="str">
        <f>Source!D276</f>
        <v>130</v>
      </c>
      <c r="B158" s="29" t="str">
        <f>Source!J276</f>
        <v>Устройство упоров при укреплении откосов земляного полотна бетонными плитами: монолитных</v>
      </c>
      <c r="C158" s="30" t="str">
        <f>Source!K276</f>
        <v>1 м</v>
      </c>
      <c r="D158" s="31">
        <f>Source!L276</f>
        <v>5.5</v>
      </c>
      <c r="E158" s="29" t="str">
        <f>Source!M276</f>
        <v/>
      </c>
      <c r="F158" s="29" t="s">
        <v>271</v>
      </c>
      <c r="G158" s="32" t="str">
        <f>Source!N276</f>
        <v/>
      </c>
      <c r="L158" s="22" t="str">
        <f>Source!J276</f>
        <v>Устройство упоров при укреплении откосов земляного полотна бетонными плитами: монолитных</v>
      </c>
    </row>
    <row r="159" spans="1:12" ht="57" x14ac:dyDescent="0.2">
      <c r="A159" s="28" t="str">
        <f>Source!D278</f>
        <v>131</v>
      </c>
      <c r="B159" s="29" t="str">
        <f>Source!J278</f>
        <v>Щебень из плотных горных пород для строительных работ М 400, фракция 20-40 мм</v>
      </c>
      <c r="C159" s="30" t="str">
        <f>Source!K278</f>
        <v>м3</v>
      </c>
      <c r="D159" s="31">
        <f>Source!L278</f>
        <v>0.9405</v>
      </c>
      <c r="E159" s="29" t="str">
        <f>Source!M278</f>
        <v/>
      </c>
      <c r="F159" s="29" t="s">
        <v>271</v>
      </c>
      <c r="G159" s="32" t="str">
        <f>Source!N278</f>
        <v/>
      </c>
      <c r="L159" s="22" t="str">
        <f>Source!J278</f>
        <v>Щебень из плотных горных пород для строительных работ М 400, фракция 20-40 мм</v>
      </c>
    </row>
    <row r="160" spans="1:12" ht="57" x14ac:dyDescent="0.2">
      <c r="A160" s="28" t="str">
        <f>Source!D280</f>
        <v>132</v>
      </c>
      <c r="B160" s="29" t="str">
        <f>Source!J280</f>
        <v>Смеси бетонные тяжелого бетона (БСТ) на щебне из гравия, класс В20, F(1)150, W6</v>
      </c>
      <c r="C160" s="30" t="str">
        <f>Source!K280</f>
        <v>м3</v>
      </c>
      <c r="D160" s="31">
        <f>Source!L280</f>
        <v>1.573</v>
      </c>
      <c r="E160" s="29" t="str">
        <f>Source!M280</f>
        <v/>
      </c>
      <c r="F160" s="29" t="s">
        <v>271</v>
      </c>
      <c r="G160" s="32" t="str">
        <f>Source!N280</f>
        <v/>
      </c>
      <c r="L160" s="22" t="str">
        <f>Source!J280</f>
        <v>Смеси бетонные тяжелого бетона (БСТ) на щебне из гравия, класс В20, F(1)150, W6</v>
      </c>
    </row>
    <row r="161" spans="1:7" x14ac:dyDescent="0.2">
      <c r="A161" s="40"/>
      <c r="B161" s="40"/>
      <c r="C161" s="40"/>
      <c r="D161" s="40"/>
      <c r="E161" s="40"/>
      <c r="F161" s="40"/>
      <c r="G161" s="40"/>
    </row>
    <row r="162" spans="1:7" x14ac:dyDescent="0.2">
      <c r="A162" s="40"/>
      <c r="B162" s="40"/>
      <c r="C162" s="40"/>
      <c r="D162" s="40"/>
      <c r="E162" s="40"/>
      <c r="F162" s="40"/>
      <c r="G162" s="40"/>
    </row>
    <row r="163" spans="1:7" ht="14.25" x14ac:dyDescent="0.2">
      <c r="A163" s="3"/>
      <c r="B163" s="3" t="s">
        <v>275</v>
      </c>
      <c r="C163" s="37" t="str">
        <f>Source!J10</f>
        <v>Инженер</v>
      </c>
      <c r="D163" s="37"/>
      <c r="E163" s="38"/>
      <c r="F163" s="39" t="str">
        <f>Source!I10</f>
        <v>Лобашевский А.И.</v>
      </c>
      <c r="G163" s="39"/>
    </row>
    <row r="164" spans="1:7" ht="14.25" x14ac:dyDescent="0.2">
      <c r="A164" s="3"/>
      <c r="B164" s="3"/>
      <c r="C164" s="15" t="s">
        <v>276</v>
      </c>
      <c r="D164" s="15"/>
      <c r="E164" s="15"/>
      <c r="F164" s="3"/>
      <c r="G164" s="3"/>
    </row>
    <row r="165" spans="1:7" ht="14.25" x14ac:dyDescent="0.2">
      <c r="A165" s="3"/>
      <c r="B165" s="3"/>
      <c r="C165" s="3"/>
      <c r="D165" s="3"/>
      <c r="E165" s="3"/>
      <c r="F165" s="3"/>
      <c r="G165" s="3"/>
    </row>
    <row r="166" spans="1:7" ht="14.25" x14ac:dyDescent="0.2">
      <c r="A166" s="40"/>
      <c r="B166" s="3" t="s">
        <v>277</v>
      </c>
      <c r="C166" s="37" t="str">
        <f>Source!L10</f>
        <v>ГИП</v>
      </c>
      <c r="D166" s="37"/>
      <c r="E166" s="38"/>
      <c r="F166" s="39" t="str">
        <f>Source!K10</f>
        <v>Панферова Г.Н.</v>
      </c>
      <c r="G166" s="39"/>
    </row>
    <row r="167" spans="1:7" ht="14.25" x14ac:dyDescent="0.2">
      <c r="A167" s="40"/>
      <c r="B167" s="3"/>
      <c r="C167" s="15" t="s">
        <v>276</v>
      </c>
      <c r="D167" s="15"/>
      <c r="E167" s="15"/>
      <c r="F167" s="3"/>
      <c r="G167" s="40"/>
    </row>
    <row r="168" spans="1:7" x14ac:dyDescent="0.2">
      <c r="A168" s="40"/>
      <c r="B168" s="40"/>
      <c r="C168" s="40"/>
      <c r="D168" s="40"/>
      <c r="E168" s="40"/>
      <c r="F168" s="40"/>
      <c r="G168" s="40"/>
    </row>
  </sheetData>
  <mergeCells count="24">
    <mergeCell ref="C163:D163"/>
    <mergeCell ref="F163:G163"/>
    <mergeCell ref="C164:E164"/>
    <mergeCell ref="C166:D166"/>
    <mergeCell ref="F166:G166"/>
    <mergeCell ref="C167:E167"/>
    <mergeCell ref="A79:G79"/>
    <mergeCell ref="A93:G93"/>
    <mergeCell ref="A94:G94"/>
    <mergeCell ref="A114:G114"/>
    <mergeCell ref="A122:G122"/>
    <mergeCell ref="A149:G149"/>
    <mergeCell ref="C12:E12"/>
    <mergeCell ref="C14:E14"/>
    <mergeCell ref="A19:G19"/>
    <mergeCell ref="A44:G44"/>
    <mergeCell ref="A45:G45"/>
    <mergeCell ref="A67:G67"/>
    <mergeCell ref="A3:G3"/>
    <mergeCell ref="A4:G4"/>
    <mergeCell ref="A6:G6"/>
    <mergeCell ref="A7:G7"/>
    <mergeCell ref="A9:G9"/>
    <mergeCell ref="C11:E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8A840-D0E4-4C6F-8154-DB65C15EF0E0}">
  <dimension ref="A1:S28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9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58486</v>
      </c>
      <c r="M1">
        <v>10</v>
      </c>
      <c r="N1">
        <v>12</v>
      </c>
      <c r="O1">
        <v>0</v>
      </c>
      <c r="P1">
        <v>0</v>
      </c>
      <c r="Q1">
        <v>3</v>
      </c>
    </row>
    <row r="10" spans="1:19" x14ac:dyDescent="0.2">
      <c r="A10">
        <v>86988599</v>
      </c>
      <c r="B10">
        <v>86981895</v>
      </c>
      <c r="C10" t="s">
        <v>4</v>
      </c>
      <c r="D10" t="s">
        <v>5</v>
      </c>
      <c r="E10" t="s">
        <v>6</v>
      </c>
      <c r="F10" t="s">
        <v>7</v>
      </c>
      <c r="G10">
        <v>46079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</row>
    <row r="15" spans="1:19" x14ac:dyDescent="0.2">
      <c r="A15">
        <v>1</v>
      </c>
      <c r="B15">
        <v>4</v>
      </c>
      <c r="C15">
        <v>0</v>
      </c>
      <c r="D15" t="s">
        <v>13</v>
      </c>
      <c r="E15">
        <v>1</v>
      </c>
      <c r="F15">
        <v>0</v>
      </c>
      <c r="G15">
        <v>8626</v>
      </c>
      <c r="H15">
        <v>0</v>
      </c>
      <c r="I15">
        <v>8626</v>
      </c>
      <c r="J15" t="s">
        <v>14</v>
      </c>
      <c r="K15" t="s">
        <v>3</v>
      </c>
      <c r="L15">
        <v>0</v>
      </c>
      <c r="M15" t="s">
        <v>3</v>
      </c>
      <c r="N15" t="s">
        <v>3</v>
      </c>
      <c r="O15" t="s">
        <v>3</v>
      </c>
      <c r="P15">
        <v>0</v>
      </c>
      <c r="Q15" t="s">
        <v>3</v>
      </c>
      <c r="R15" t="s">
        <v>3</v>
      </c>
      <c r="S15" t="s">
        <v>3</v>
      </c>
    </row>
    <row r="16" spans="1:19" x14ac:dyDescent="0.2">
      <c r="A16">
        <v>1</v>
      </c>
      <c r="B16">
        <v>17</v>
      </c>
      <c r="C16">
        <v>0</v>
      </c>
      <c r="D16" t="s">
        <v>15</v>
      </c>
      <c r="E16">
        <v>1</v>
      </c>
      <c r="F16">
        <v>0</v>
      </c>
      <c r="G16">
        <v>8627</v>
      </c>
      <c r="H16">
        <v>0</v>
      </c>
      <c r="I16">
        <v>8626</v>
      </c>
      <c r="J16" t="s">
        <v>16</v>
      </c>
      <c r="K16" t="s">
        <v>17</v>
      </c>
      <c r="L16">
        <v>2590</v>
      </c>
      <c r="M16" t="s">
        <v>3</v>
      </c>
      <c r="N16" t="s">
        <v>3</v>
      </c>
      <c r="O16" t="s">
        <v>3</v>
      </c>
      <c r="P16">
        <v>0</v>
      </c>
      <c r="Q16" t="s">
        <v>3</v>
      </c>
      <c r="R16" t="s">
        <v>3</v>
      </c>
      <c r="S16" t="s">
        <v>3</v>
      </c>
    </row>
    <row r="17" spans="1:19" x14ac:dyDescent="0.2">
      <c r="A17">
        <v>1</v>
      </c>
      <c r="B17">
        <v>20</v>
      </c>
      <c r="C17">
        <v>0</v>
      </c>
      <c r="D17" t="s">
        <v>3</v>
      </c>
      <c r="E17">
        <v>1</v>
      </c>
      <c r="F17">
        <v>0</v>
      </c>
      <c r="G17">
        <v>8628</v>
      </c>
      <c r="H17">
        <v>8627</v>
      </c>
      <c r="I17">
        <v>8626</v>
      </c>
      <c r="J17" t="s">
        <v>3</v>
      </c>
      <c r="K17" t="s">
        <v>3</v>
      </c>
      <c r="L17">
        <v>0</v>
      </c>
      <c r="M17" t="s">
        <v>3</v>
      </c>
      <c r="N17" t="s">
        <v>3</v>
      </c>
      <c r="O17" t="s">
        <v>3</v>
      </c>
      <c r="P17">
        <v>86787331</v>
      </c>
      <c r="Q17" t="s">
        <v>18</v>
      </c>
      <c r="R17" t="s">
        <v>19</v>
      </c>
      <c r="S17" t="s">
        <v>20</v>
      </c>
    </row>
    <row r="18" spans="1:19" x14ac:dyDescent="0.2">
      <c r="A18">
        <v>1</v>
      </c>
      <c r="B18">
        <v>17</v>
      </c>
      <c r="C18">
        <v>0</v>
      </c>
      <c r="D18" t="s">
        <v>21</v>
      </c>
      <c r="E18">
        <v>2</v>
      </c>
      <c r="F18">
        <v>0</v>
      </c>
      <c r="G18">
        <v>8629</v>
      </c>
      <c r="H18">
        <v>0</v>
      </c>
      <c r="I18">
        <v>8626</v>
      </c>
      <c r="J18" t="s">
        <v>22</v>
      </c>
      <c r="K18" t="s">
        <v>17</v>
      </c>
      <c r="L18">
        <v>136</v>
      </c>
      <c r="M18" t="s">
        <v>3</v>
      </c>
      <c r="N18" t="s">
        <v>3</v>
      </c>
      <c r="O18" t="s">
        <v>3</v>
      </c>
      <c r="P18">
        <v>0</v>
      </c>
      <c r="Q18" t="s">
        <v>3</v>
      </c>
      <c r="R18" t="s">
        <v>3</v>
      </c>
      <c r="S18" t="s">
        <v>3</v>
      </c>
    </row>
    <row r="19" spans="1:19" x14ac:dyDescent="0.2">
      <c r="A19">
        <v>1</v>
      </c>
      <c r="B19">
        <v>20</v>
      </c>
      <c r="C19">
        <v>0</v>
      </c>
      <c r="D19" t="s">
        <v>3</v>
      </c>
      <c r="E19">
        <v>2</v>
      </c>
      <c r="F19">
        <v>0</v>
      </c>
      <c r="G19">
        <v>8630</v>
      </c>
      <c r="H19">
        <v>8629</v>
      </c>
      <c r="I19">
        <v>8626</v>
      </c>
      <c r="J19" t="s">
        <v>3</v>
      </c>
      <c r="K19" t="s">
        <v>3</v>
      </c>
      <c r="L19">
        <v>0</v>
      </c>
      <c r="M19" t="s">
        <v>3</v>
      </c>
      <c r="N19" t="s">
        <v>3</v>
      </c>
      <c r="O19" t="s">
        <v>3</v>
      </c>
      <c r="P19">
        <v>86787331</v>
      </c>
      <c r="Q19" t="s">
        <v>18</v>
      </c>
      <c r="R19" t="s">
        <v>19</v>
      </c>
      <c r="S19" t="s">
        <v>20</v>
      </c>
    </row>
    <row r="20" spans="1:19" x14ac:dyDescent="0.2">
      <c r="A20">
        <v>1</v>
      </c>
      <c r="B20">
        <v>17</v>
      </c>
      <c r="C20">
        <v>0</v>
      </c>
      <c r="D20" t="s">
        <v>23</v>
      </c>
      <c r="E20">
        <v>3</v>
      </c>
      <c r="F20">
        <v>0</v>
      </c>
      <c r="G20">
        <v>8631</v>
      </c>
      <c r="H20">
        <v>0</v>
      </c>
      <c r="I20">
        <v>8626</v>
      </c>
      <c r="J20" t="s">
        <v>24</v>
      </c>
      <c r="K20" t="s">
        <v>17</v>
      </c>
      <c r="L20">
        <v>1844</v>
      </c>
      <c r="M20" t="s">
        <v>3</v>
      </c>
      <c r="N20" t="s">
        <v>3</v>
      </c>
      <c r="O20" t="s">
        <v>3</v>
      </c>
      <c r="P20">
        <v>0</v>
      </c>
      <c r="Q20" t="s">
        <v>3</v>
      </c>
      <c r="R20" t="s">
        <v>3</v>
      </c>
      <c r="S20" t="s">
        <v>3</v>
      </c>
    </row>
    <row r="21" spans="1:19" x14ac:dyDescent="0.2">
      <c r="A21">
        <v>1</v>
      </c>
      <c r="B21">
        <v>20</v>
      </c>
      <c r="C21">
        <v>0</v>
      </c>
      <c r="D21" t="s">
        <v>3</v>
      </c>
      <c r="E21">
        <v>3</v>
      </c>
      <c r="F21">
        <v>0</v>
      </c>
      <c r="G21">
        <v>8632</v>
      </c>
      <c r="H21">
        <v>8631</v>
      </c>
      <c r="I21">
        <v>8626</v>
      </c>
      <c r="J21" t="s">
        <v>3</v>
      </c>
      <c r="K21" t="s">
        <v>3</v>
      </c>
      <c r="L21">
        <v>0</v>
      </c>
      <c r="M21" t="s">
        <v>3</v>
      </c>
      <c r="N21" t="s">
        <v>3</v>
      </c>
      <c r="O21" t="s">
        <v>3</v>
      </c>
      <c r="P21">
        <v>86787331</v>
      </c>
      <c r="Q21" t="s">
        <v>18</v>
      </c>
      <c r="R21" t="s">
        <v>19</v>
      </c>
      <c r="S21" t="s">
        <v>20</v>
      </c>
    </row>
    <row r="22" spans="1:19" x14ac:dyDescent="0.2">
      <c r="A22">
        <v>1</v>
      </c>
      <c r="B22">
        <v>17</v>
      </c>
      <c r="C22">
        <v>0</v>
      </c>
      <c r="D22" t="s">
        <v>25</v>
      </c>
      <c r="E22">
        <v>4</v>
      </c>
      <c r="F22">
        <v>0</v>
      </c>
      <c r="G22">
        <v>8633</v>
      </c>
      <c r="H22">
        <v>0</v>
      </c>
      <c r="I22">
        <v>8626</v>
      </c>
      <c r="J22" t="s">
        <v>26</v>
      </c>
      <c r="K22" t="s">
        <v>17</v>
      </c>
      <c r="L22">
        <v>828</v>
      </c>
      <c r="M22" t="s">
        <v>3</v>
      </c>
      <c r="N22" t="s">
        <v>3</v>
      </c>
      <c r="O22" t="s">
        <v>3</v>
      </c>
      <c r="P22">
        <v>0</v>
      </c>
      <c r="Q22" t="s">
        <v>3</v>
      </c>
      <c r="R22" t="s">
        <v>3</v>
      </c>
      <c r="S22" t="s">
        <v>3</v>
      </c>
    </row>
    <row r="23" spans="1:19" x14ac:dyDescent="0.2">
      <c r="A23">
        <v>1</v>
      </c>
      <c r="B23">
        <v>20</v>
      </c>
      <c r="C23">
        <v>0</v>
      </c>
      <c r="D23" t="s">
        <v>3</v>
      </c>
      <c r="E23">
        <v>4</v>
      </c>
      <c r="F23">
        <v>0</v>
      </c>
      <c r="G23">
        <v>8634</v>
      </c>
      <c r="H23">
        <v>8633</v>
      </c>
      <c r="I23">
        <v>8626</v>
      </c>
      <c r="J23" t="s">
        <v>3</v>
      </c>
      <c r="K23" t="s">
        <v>3</v>
      </c>
      <c r="L23">
        <v>0</v>
      </c>
      <c r="M23" t="s">
        <v>3</v>
      </c>
      <c r="N23" t="s">
        <v>3</v>
      </c>
      <c r="O23" t="s">
        <v>3</v>
      </c>
      <c r="P23">
        <v>86787331</v>
      </c>
      <c r="Q23" t="s">
        <v>18</v>
      </c>
      <c r="R23" t="s">
        <v>19</v>
      </c>
      <c r="S23" t="s">
        <v>20</v>
      </c>
    </row>
    <row r="24" spans="1:19" x14ac:dyDescent="0.2">
      <c r="A24">
        <v>1</v>
      </c>
      <c r="B24">
        <v>17</v>
      </c>
      <c r="C24">
        <v>0</v>
      </c>
      <c r="D24" t="s">
        <v>27</v>
      </c>
      <c r="E24">
        <v>5</v>
      </c>
      <c r="F24">
        <v>0</v>
      </c>
      <c r="G24">
        <v>8635</v>
      </c>
      <c r="H24">
        <v>0</v>
      </c>
      <c r="I24">
        <v>8626</v>
      </c>
      <c r="J24" t="s">
        <v>28</v>
      </c>
      <c r="K24" t="s">
        <v>17</v>
      </c>
      <c r="L24">
        <v>401</v>
      </c>
      <c r="M24" t="s">
        <v>3</v>
      </c>
      <c r="N24" t="s">
        <v>29</v>
      </c>
      <c r="O24" t="s">
        <v>3</v>
      </c>
      <c r="P24">
        <v>0</v>
      </c>
      <c r="Q24" t="s">
        <v>3</v>
      </c>
      <c r="R24" t="s">
        <v>3</v>
      </c>
      <c r="S24" t="s">
        <v>3</v>
      </c>
    </row>
    <row r="25" spans="1:19" x14ac:dyDescent="0.2">
      <c r="A25">
        <v>1</v>
      </c>
      <c r="B25">
        <v>20</v>
      </c>
      <c r="C25">
        <v>0</v>
      </c>
      <c r="D25" t="s">
        <v>3</v>
      </c>
      <c r="E25">
        <v>5</v>
      </c>
      <c r="F25">
        <v>0</v>
      </c>
      <c r="G25">
        <v>8636</v>
      </c>
      <c r="H25">
        <v>8635</v>
      </c>
      <c r="I25">
        <v>8626</v>
      </c>
      <c r="J25" t="s">
        <v>3</v>
      </c>
      <c r="K25" t="s">
        <v>3</v>
      </c>
      <c r="L25">
        <v>0</v>
      </c>
      <c r="M25" t="s">
        <v>3</v>
      </c>
      <c r="N25" t="s">
        <v>3</v>
      </c>
      <c r="O25" t="s">
        <v>3</v>
      </c>
      <c r="P25">
        <v>86787331</v>
      </c>
      <c r="Q25" t="s">
        <v>18</v>
      </c>
      <c r="R25" t="s">
        <v>19</v>
      </c>
      <c r="S25" t="s">
        <v>20</v>
      </c>
    </row>
    <row r="26" spans="1:19" x14ac:dyDescent="0.2">
      <c r="A26">
        <v>1</v>
      </c>
      <c r="B26">
        <v>17</v>
      </c>
      <c r="C26">
        <v>0</v>
      </c>
      <c r="D26" t="s">
        <v>30</v>
      </c>
      <c r="E26">
        <v>6</v>
      </c>
      <c r="F26">
        <v>0</v>
      </c>
      <c r="G26">
        <v>8637</v>
      </c>
      <c r="H26">
        <v>0</v>
      </c>
      <c r="I26">
        <v>8626</v>
      </c>
      <c r="J26" t="s">
        <v>31</v>
      </c>
      <c r="K26" t="s">
        <v>32</v>
      </c>
      <c r="L26">
        <v>657.64</v>
      </c>
      <c r="M26" t="s">
        <v>3</v>
      </c>
      <c r="N26" t="s">
        <v>3</v>
      </c>
      <c r="O26" t="s">
        <v>3</v>
      </c>
      <c r="P26">
        <v>0</v>
      </c>
      <c r="Q26" t="s">
        <v>3</v>
      </c>
      <c r="R26" t="s">
        <v>3</v>
      </c>
      <c r="S26" t="s">
        <v>3</v>
      </c>
    </row>
    <row r="27" spans="1:19" x14ac:dyDescent="0.2">
      <c r="A27">
        <v>1</v>
      </c>
      <c r="B27">
        <v>20</v>
      </c>
      <c r="C27">
        <v>0</v>
      </c>
      <c r="D27" t="s">
        <v>3</v>
      </c>
      <c r="E27">
        <v>6</v>
      </c>
      <c r="F27">
        <v>0</v>
      </c>
      <c r="G27">
        <v>8638</v>
      </c>
      <c r="H27">
        <v>8637</v>
      </c>
      <c r="I27">
        <v>8626</v>
      </c>
      <c r="J27" t="s">
        <v>3</v>
      </c>
      <c r="K27" t="s">
        <v>3</v>
      </c>
      <c r="L27">
        <v>0</v>
      </c>
      <c r="M27" t="s">
        <v>3</v>
      </c>
      <c r="N27" t="s">
        <v>3</v>
      </c>
      <c r="O27" t="s">
        <v>3</v>
      </c>
      <c r="P27">
        <v>86787331</v>
      </c>
      <c r="Q27" t="s">
        <v>18</v>
      </c>
      <c r="R27" t="s">
        <v>19</v>
      </c>
      <c r="S27" t="s">
        <v>20</v>
      </c>
    </row>
    <row r="28" spans="1:19" x14ac:dyDescent="0.2">
      <c r="A28">
        <v>1</v>
      </c>
      <c r="B28">
        <v>17</v>
      </c>
      <c r="C28">
        <v>0</v>
      </c>
      <c r="D28" t="s">
        <v>33</v>
      </c>
      <c r="E28">
        <v>7</v>
      </c>
      <c r="F28">
        <v>0</v>
      </c>
      <c r="G28">
        <v>8639</v>
      </c>
      <c r="H28">
        <v>0</v>
      </c>
      <c r="I28">
        <v>8626</v>
      </c>
      <c r="J28" t="s">
        <v>28</v>
      </c>
      <c r="K28" t="s">
        <v>17</v>
      </c>
      <c r="L28">
        <v>213</v>
      </c>
      <c r="M28" t="s">
        <v>3</v>
      </c>
      <c r="N28" t="s">
        <v>34</v>
      </c>
      <c r="O28" t="s">
        <v>3</v>
      </c>
      <c r="P28">
        <v>0</v>
      </c>
      <c r="Q28" t="s">
        <v>3</v>
      </c>
      <c r="R28" t="s">
        <v>3</v>
      </c>
      <c r="S28" t="s">
        <v>3</v>
      </c>
    </row>
    <row r="29" spans="1:19" x14ac:dyDescent="0.2">
      <c r="A29">
        <v>1</v>
      </c>
      <c r="B29">
        <v>20</v>
      </c>
      <c r="C29">
        <v>0</v>
      </c>
      <c r="D29" t="s">
        <v>3</v>
      </c>
      <c r="E29">
        <v>7</v>
      </c>
      <c r="F29">
        <v>0</v>
      </c>
      <c r="G29">
        <v>8640</v>
      </c>
      <c r="H29">
        <v>8639</v>
      </c>
      <c r="I29">
        <v>8626</v>
      </c>
      <c r="J29" t="s">
        <v>3</v>
      </c>
      <c r="K29" t="s">
        <v>3</v>
      </c>
      <c r="L29">
        <v>0</v>
      </c>
      <c r="M29" t="s">
        <v>3</v>
      </c>
      <c r="N29" t="s">
        <v>3</v>
      </c>
      <c r="O29" t="s">
        <v>3</v>
      </c>
      <c r="P29">
        <v>86787331</v>
      </c>
      <c r="Q29" t="s">
        <v>18</v>
      </c>
      <c r="R29" t="s">
        <v>19</v>
      </c>
      <c r="S29" t="s">
        <v>20</v>
      </c>
    </row>
    <row r="30" spans="1:19" x14ac:dyDescent="0.2">
      <c r="A30">
        <v>1</v>
      </c>
      <c r="B30">
        <v>17</v>
      </c>
      <c r="C30">
        <v>0</v>
      </c>
      <c r="D30" t="s">
        <v>35</v>
      </c>
      <c r="E30">
        <v>8</v>
      </c>
      <c r="F30">
        <v>0</v>
      </c>
      <c r="G30">
        <v>8641</v>
      </c>
      <c r="H30">
        <v>0</v>
      </c>
      <c r="I30">
        <v>8626</v>
      </c>
      <c r="J30" t="s">
        <v>36</v>
      </c>
      <c r="K30" t="s">
        <v>32</v>
      </c>
      <c r="L30">
        <v>349.32</v>
      </c>
      <c r="M30" t="s">
        <v>3</v>
      </c>
      <c r="N30" t="s">
        <v>3</v>
      </c>
      <c r="O30" t="s">
        <v>3</v>
      </c>
      <c r="P30">
        <v>0</v>
      </c>
      <c r="Q30" t="s">
        <v>3</v>
      </c>
      <c r="R30" t="s">
        <v>3</v>
      </c>
      <c r="S30" t="s">
        <v>3</v>
      </c>
    </row>
    <row r="31" spans="1:19" x14ac:dyDescent="0.2">
      <c r="A31">
        <v>1</v>
      </c>
      <c r="B31">
        <v>20</v>
      </c>
      <c r="C31">
        <v>0</v>
      </c>
      <c r="D31" t="s">
        <v>3</v>
      </c>
      <c r="E31">
        <v>8</v>
      </c>
      <c r="F31">
        <v>0</v>
      </c>
      <c r="G31">
        <v>8642</v>
      </c>
      <c r="H31">
        <v>8641</v>
      </c>
      <c r="I31">
        <v>8626</v>
      </c>
      <c r="J31" t="s">
        <v>3</v>
      </c>
      <c r="K31" t="s">
        <v>3</v>
      </c>
      <c r="L31">
        <v>0</v>
      </c>
      <c r="M31" t="s">
        <v>3</v>
      </c>
      <c r="N31" t="s">
        <v>3</v>
      </c>
      <c r="O31" t="s">
        <v>3</v>
      </c>
      <c r="P31">
        <v>86787331</v>
      </c>
      <c r="Q31" t="s">
        <v>18</v>
      </c>
      <c r="R31" t="s">
        <v>19</v>
      </c>
      <c r="S31" t="s">
        <v>20</v>
      </c>
    </row>
    <row r="32" spans="1:19" x14ac:dyDescent="0.2">
      <c r="A32">
        <v>1</v>
      </c>
      <c r="B32">
        <v>17</v>
      </c>
      <c r="C32">
        <v>0</v>
      </c>
      <c r="D32" t="s">
        <v>37</v>
      </c>
      <c r="E32">
        <v>9</v>
      </c>
      <c r="F32">
        <v>0</v>
      </c>
      <c r="G32">
        <v>8643</v>
      </c>
      <c r="H32">
        <v>0</v>
      </c>
      <c r="I32">
        <v>8626</v>
      </c>
      <c r="J32" t="s">
        <v>28</v>
      </c>
      <c r="K32" t="s">
        <v>17</v>
      </c>
      <c r="L32">
        <v>350</v>
      </c>
      <c r="M32" t="s">
        <v>3</v>
      </c>
      <c r="N32" t="s">
        <v>38</v>
      </c>
      <c r="O32" t="s">
        <v>3</v>
      </c>
      <c r="P32">
        <v>0</v>
      </c>
      <c r="Q32" t="s">
        <v>3</v>
      </c>
      <c r="R32" t="s">
        <v>3</v>
      </c>
      <c r="S32" t="s">
        <v>3</v>
      </c>
    </row>
    <row r="33" spans="1:19" x14ac:dyDescent="0.2">
      <c r="A33">
        <v>1</v>
      </c>
      <c r="B33">
        <v>20</v>
      </c>
      <c r="C33">
        <v>0</v>
      </c>
      <c r="D33" t="s">
        <v>3</v>
      </c>
      <c r="E33">
        <v>9</v>
      </c>
      <c r="F33">
        <v>0</v>
      </c>
      <c r="G33">
        <v>8644</v>
      </c>
      <c r="H33">
        <v>8643</v>
      </c>
      <c r="I33">
        <v>8626</v>
      </c>
      <c r="J33" t="s">
        <v>3</v>
      </c>
      <c r="K33" t="s">
        <v>3</v>
      </c>
      <c r="L33">
        <v>0</v>
      </c>
      <c r="M33" t="s">
        <v>3</v>
      </c>
      <c r="N33" t="s">
        <v>3</v>
      </c>
      <c r="O33" t="s">
        <v>3</v>
      </c>
      <c r="P33">
        <v>86787331</v>
      </c>
      <c r="Q33" t="s">
        <v>18</v>
      </c>
      <c r="R33" t="s">
        <v>19</v>
      </c>
      <c r="S33" t="s">
        <v>20</v>
      </c>
    </row>
    <row r="34" spans="1:19" x14ac:dyDescent="0.2">
      <c r="A34">
        <v>1</v>
      </c>
      <c r="B34">
        <v>17</v>
      </c>
      <c r="C34">
        <v>0</v>
      </c>
      <c r="D34" t="s">
        <v>39</v>
      </c>
      <c r="E34">
        <v>10</v>
      </c>
      <c r="F34">
        <v>0</v>
      </c>
      <c r="G34">
        <v>8645</v>
      </c>
      <c r="H34">
        <v>0</v>
      </c>
      <c r="I34">
        <v>8626</v>
      </c>
      <c r="J34" t="s">
        <v>40</v>
      </c>
      <c r="K34" t="s">
        <v>32</v>
      </c>
      <c r="L34">
        <v>574</v>
      </c>
      <c r="M34" t="s">
        <v>3</v>
      </c>
      <c r="N34" t="s">
        <v>3</v>
      </c>
      <c r="O34" t="s">
        <v>3</v>
      </c>
      <c r="P34">
        <v>0</v>
      </c>
      <c r="Q34" t="s">
        <v>3</v>
      </c>
      <c r="R34" t="s">
        <v>3</v>
      </c>
      <c r="S34" t="s">
        <v>3</v>
      </c>
    </row>
    <row r="35" spans="1:19" x14ac:dyDescent="0.2">
      <c r="A35">
        <v>1</v>
      </c>
      <c r="B35">
        <v>20</v>
      </c>
      <c r="C35">
        <v>0</v>
      </c>
      <c r="D35" t="s">
        <v>3</v>
      </c>
      <c r="E35">
        <v>10</v>
      </c>
      <c r="F35">
        <v>0</v>
      </c>
      <c r="G35">
        <v>8646</v>
      </c>
      <c r="H35">
        <v>8645</v>
      </c>
      <c r="I35">
        <v>8626</v>
      </c>
      <c r="J35" t="s">
        <v>3</v>
      </c>
      <c r="K35" t="s">
        <v>3</v>
      </c>
      <c r="L35">
        <v>0</v>
      </c>
      <c r="M35" t="s">
        <v>3</v>
      </c>
      <c r="N35" t="s">
        <v>3</v>
      </c>
      <c r="O35" t="s">
        <v>3</v>
      </c>
      <c r="P35">
        <v>86787331</v>
      </c>
      <c r="Q35" t="s">
        <v>18</v>
      </c>
      <c r="R35" t="s">
        <v>19</v>
      </c>
      <c r="S35" t="s">
        <v>20</v>
      </c>
    </row>
    <row r="36" spans="1:19" x14ac:dyDescent="0.2">
      <c r="A36">
        <v>1</v>
      </c>
      <c r="B36">
        <v>17</v>
      </c>
      <c r="C36">
        <v>0</v>
      </c>
      <c r="D36" t="s">
        <v>41</v>
      </c>
      <c r="E36">
        <v>11</v>
      </c>
      <c r="F36">
        <v>0</v>
      </c>
      <c r="G36">
        <v>8647</v>
      </c>
      <c r="H36">
        <v>0</v>
      </c>
      <c r="I36">
        <v>8626</v>
      </c>
      <c r="J36" t="s">
        <v>42</v>
      </c>
      <c r="K36" t="s">
        <v>17</v>
      </c>
      <c r="L36">
        <v>472</v>
      </c>
      <c r="M36" t="s">
        <v>3</v>
      </c>
      <c r="N36" t="s">
        <v>3</v>
      </c>
      <c r="O36" t="s">
        <v>3</v>
      </c>
      <c r="P36">
        <v>0</v>
      </c>
      <c r="Q36" t="s">
        <v>3</v>
      </c>
      <c r="R36" t="s">
        <v>3</v>
      </c>
      <c r="S36" t="s">
        <v>3</v>
      </c>
    </row>
    <row r="37" spans="1:19" x14ac:dyDescent="0.2">
      <c r="A37">
        <v>1</v>
      </c>
      <c r="B37">
        <v>20</v>
      </c>
      <c r="C37">
        <v>0</v>
      </c>
      <c r="D37" t="s">
        <v>3</v>
      </c>
      <c r="E37">
        <v>11</v>
      </c>
      <c r="F37">
        <v>0</v>
      </c>
      <c r="G37">
        <v>8648</v>
      </c>
      <c r="H37">
        <v>8647</v>
      </c>
      <c r="I37">
        <v>8626</v>
      </c>
      <c r="J37" t="s">
        <v>3</v>
      </c>
      <c r="K37" t="s">
        <v>3</v>
      </c>
      <c r="L37">
        <v>0</v>
      </c>
      <c r="M37" t="s">
        <v>3</v>
      </c>
      <c r="N37" t="s">
        <v>3</v>
      </c>
      <c r="O37" t="s">
        <v>3</v>
      </c>
      <c r="P37">
        <v>86787331</v>
      </c>
      <c r="Q37" t="s">
        <v>18</v>
      </c>
      <c r="R37" t="s">
        <v>19</v>
      </c>
      <c r="S37" t="s">
        <v>20</v>
      </c>
    </row>
    <row r="38" spans="1:19" x14ac:dyDescent="0.2">
      <c r="A38">
        <v>1</v>
      </c>
      <c r="B38">
        <v>17</v>
      </c>
      <c r="C38">
        <v>0</v>
      </c>
      <c r="D38" t="s">
        <v>43</v>
      </c>
      <c r="E38">
        <v>12</v>
      </c>
      <c r="F38">
        <v>0</v>
      </c>
      <c r="G38">
        <v>8649</v>
      </c>
      <c r="H38">
        <v>0</v>
      </c>
      <c r="I38">
        <v>8626</v>
      </c>
      <c r="J38" t="s">
        <v>44</v>
      </c>
      <c r="K38" t="s">
        <v>17</v>
      </c>
      <c r="L38">
        <v>138</v>
      </c>
      <c r="M38" t="s">
        <v>3</v>
      </c>
      <c r="N38" t="s">
        <v>3</v>
      </c>
      <c r="O38" t="s">
        <v>3</v>
      </c>
      <c r="P38">
        <v>0</v>
      </c>
      <c r="Q38" t="s">
        <v>3</v>
      </c>
      <c r="R38" t="s">
        <v>3</v>
      </c>
      <c r="S38" t="s">
        <v>3</v>
      </c>
    </row>
    <row r="39" spans="1:19" x14ac:dyDescent="0.2">
      <c r="A39">
        <v>1</v>
      </c>
      <c r="B39">
        <v>20</v>
      </c>
      <c r="C39">
        <v>0</v>
      </c>
      <c r="D39" t="s">
        <v>3</v>
      </c>
      <c r="E39">
        <v>12</v>
      </c>
      <c r="F39">
        <v>0</v>
      </c>
      <c r="G39">
        <v>8650</v>
      </c>
      <c r="H39">
        <v>8649</v>
      </c>
      <c r="I39">
        <v>8626</v>
      </c>
      <c r="J39" t="s">
        <v>3</v>
      </c>
      <c r="K39" t="s">
        <v>3</v>
      </c>
      <c r="L39">
        <v>0</v>
      </c>
      <c r="M39" t="s">
        <v>3</v>
      </c>
      <c r="N39" t="s">
        <v>3</v>
      </c>
      <c r="O39" t="s">
        <v>3</v>
      </c>
      <c r="P39">
        <v>86787331</v>
      </c>
      <c r="Q39" t="s">
        <v>18</v>
      </c>
      <c r="R39" t="s">
        <v>19</v>
      </c>
      <c r="S39" t="s">
        <v>20</v>
      </c>
    </row>
    <row r="40" spans="1:19" x14ac:dyDescent="0.2">
      <c r="A40">
        <v>1</v>
      </c>
      <c r="B40">
        <v>17</v>
      </c>
      <c r="C40">
        <v>0</v>
      </c>
      <c r="D40" t="s">
        <v>45</v>
      </c>
      <c r="E40">
        <v>13</v>
      </c>
      <c r="F40">
        <v>0</v>
      </c>
      <c r="G40">
        <v>8651</v>
      </c>
      <c r="H40">
        <v>0</v>
      </c>
      <c r="I40">
        <v>8626</v>
      </c>
      <c r="J40" t="s">
        <v>46</v>
      </c>
      <c r="K40" t="s">
        <v>47</v>
      </c>
      <c r="L40">
        <v>639</v>
      </c>
      <c r="M40" t="s">
        <v>3</v>
      </c>
      <c r="N40" t="s">
        <v>3</v>
      </c>
      <c r="O40" t="s">
        <v>3</v>
      </c>
      <c r="P40">
        <v>0</v>
      </c>
      <c r="Q40" t="s">
        <v>3</v>
      </c>
      <c r="R40" t="s">
        <v>3</v>
      </c>
      <c r="S40" t="s">
        <v>3</v>
      </c>
    </row>
    <row r="41" spans="1:19" x14ac:dyDescent="0.2">
      <c r="A41">
        <v>1</v>
      </c>
      <c r="B41">
        <v>20</v>
      </c>
      <c r="C41">
        <v>0</v>
      </c>
      <c r="D41" t="s">
        <v>3</v>
      </c>
      <c r="E41">
        <v>13</v>
      </c>
      <c r="F41">
        <v>0</v>
      </c>
      <c r="G41">
        <v>8652</v>
      </c>
      <c r="H41">
        <v>8651</v>
      </c>
      <c r="I41">
        <v>8626</v>
      </c>
      <c r="J41" t="s">
        <v>3</v>
      </c>
      <c r="K41" t="s">
        <v>3</v>
      </c>
      <c r="L41">
        <v>0</v>
      </c>
      <c r="M41" t="s">
        <v>3</v>
      </c>
      <c r="N41" t="s">
        <v>3</v>
      </c>
      <c r="O41" t="s">
        <v>3</v>
      </c>
      <c r="P41">
        <v>86787331</v>
      </c>
      <c r="Q41" t="s">
        <v>18</v>
      </c>
      <c r="R41" t="s">
        <v>19</v>
      </c>
      <c r="S41" t="s">
        <v>20</v>
      </c>
    </row>
    <row r="42" spans="1:19" x14ac:dyDescent="0.2">
      <c r="A42">
        <v>1</v>
      </c>
      <c r="B42">
        <v>17</v>
      </c>
      <c r="C42">
        <v>0</v>
      </c>
      <c r="D42" t="s">
        <v>48</v>
      </c>
      <c r="E42">
        <v>14</v>
      </c>
      <c r="F42">
        <v>0</v>
      </c>
      <c r="G42">
        <v>8653</v>
      </c>
      <c r="H42">
        <v>0</v>
      </c>
      <c r="I42">
        <v>8626</v>
      </c>
      <c r="J42" t="s">
        <v>49</v>
      </c>
      <c r="K42" t="s">
        <v>32</v>
      </c>
      <c r="L42">
        <v>1022.4</v>
      </c>
      <c r="M42" t="s">
        <v>3</v>
      </c>
      <c r="N42" t="s">
        <v>3</v>
      </c>
      <c r="O42" t="s">
        <v>3</v>
      </c>
      <c r="P42">
        <v>0</v>
      </c>
      <c r="Q42" t="s">
        <v>3</v>
      </c>
      <c r="R42" t="s">
        <v>3</v>
      </c>
      <c r="S42" t="s">
        <v>3</v>
      </c>
    </row>
    <row r="43" spans="1:19" x14ac:dyDescent="0.2">
      <c r="A43">
        <v>1</v>
      </c>
      <c r="B43">
        <v>20</v>
      </c>
      <c r="C43">
        <v>0</v>
      </c>
      <c r="D43" t="s">
        <v>3</v>
      </c>
      <c r="E43">
        <v>14</v>
      </c>
      <c r="F43">
        <v>0</v>
      </c>
      <c r="G43">
        <v>8654</v>
      </c>
      <c r="H43">
        <v>8653</v>
      </c>
      <c r="I43">
        <v>8626</v>
      </c>
      <c r="J43" t="s">
        <v>3</v>
      </c>
      <c r="K43" t="s">
        <v>3</v>
      </c>
      <c r="L43">
        <v>0</v>
      </c>
      <c r="M43" t="s">
        <v>3</v>
      </c>
      <c r="N43" t="s">
        <v>3</v>
      </c>
      <c r="O43" t="s">
        <v>3</v>
      </c>
      <c r="P43">
        <v>86787331</v>
      </c>
      <c r="Q43" t="s">
        <v>18</v>
      </c>
      <c r="R43" t="s">
        <v>19</v>
      </c>
      <c r="S43" t="s">
        <v>20</v>
      </c>
    </row>
    <row r="44" spans="1:19" x14ac:dyDescent="0.2">
      <c r="A44">
        <v>1</v>
      </c>
      <c r="B44">
        <v>17</v>
      </c>
      <c r="C44">
        <v>0</v>
      </c>
      <c r="D44" t="s">
        <v>50</v>
      </c>
      <c r="E44">
        <v>15</v>
      </c>
      <c r="F44">
        <v>0</v>
      </c>
      <c r="G44">
        <v>8655</v>
      </c>
      <c r="H44">
        <v>0</v>
      </c>
      <c r="I44">
        <v>8626</v>
      </c>
      <c r="J44" t="s">
        <v>51</v>
      </c>
      <c r="K44" t="s">
        <v>17</v>
      </c>
      <c r="L44">
        <v>1025</v>
      </c>
      <c r="M44" t="s">
        <v>3</v>
      </c>
      <c r="N44" t="s">
        <v>3</v>
      </c>
      <c r="O44" t="s">
        <v>3</v>
      </c>
      <c r="P44">
        <v>0</v>
      </c>
      <c r="Q44" t="s">
        <v>3</v>
      </c>
      <c r="R44" t="s">
        <v>3</v>
      </c>
      <c r="S44" t="s">
        <v>3</v>
      </c>
    </row>
    <row r="45" spans="1:19" x14ac:dyDescent="0.2">
      <c r="A45">
        <v>1</v>
      </c>
      <c r="B45">
        <v>20</v>
      </c>
      <c r="C45">
        <v>0</v>
      </c>
      <c r="D45" t="s">
        <v>3</v>
      </c>
      <c r="E45">
        <v>15</v>
      </c>
      <c r="F45">
        <v>0</v>
      </c>
      <c r="G45">
        <v>8656</v>
      </c>
      <c r="H45">
        <v>8655</v>
      </c>
      <c r="I45">
        <v>8626</v>
      </c>
      <c r="J45" t="s">
        <v>3</v>
      </c>
      <c r="K45" t="s">
        <v>3</v>
      </c>
      <c r="L45">
        <v>0</v>
      </c>
      <c r="M45" t="s">
        <v>3</v>
      </c>
      <c r="N45" t="s">
        <v>3</v>
      </c>
      <c r="O45" t="s">
        <v>3</v>
      </c>
      <c r="P45">
        <v>86787331</v>
      </c>
      <c r="Q45" t="s">
        <v>18</v>
      </c>
      <c r="R45" t="s">
        <v>19</v>
      </c>
      <c r="S45" t="s">
        <v>20</v>
      </c>
    </row>
    <row r="46" spans="1:19" x14ac:dyDescent="0.2">
      <c r="A46">
        <v>1</v>
      </c>
      <c r="B46">
        <v>17</v>
      </c>
      <c r="C46">
        <v>0</v>
      </c>
      <c r="D46" t="s">
        <v>52</v>
      </c>
      <c r="E46">
        <v>16</v>
      </c>
      <c r="F46">
        <v>0</v>
      </c>
      <c r="G46">
        <v>8657</v>
      </c>
      <c r="H46">
        <v>0</v>
      </c>
      <c r="I46">
        <v>8626</v>
      </c>
      <c r="J46" t="s">
        <v>51</v>
      </c>
      <c r="K46" t="s">
        <v>17</v>
      </c>
      <c r="L46">
        <v>1024</v>
      </c>
      <c r="M46" t="s">
        <v>3</v>
      </c>
      <c r="N46" t="s">
        <v>3</v>
      </c>
      <c r="O46" t="s">
        <v>3</v>
      </c>
      <c r="P46">
        <v>0</v>
      </c>
      <c r="Q46" t="s">
        <v>3</v>
      </c>
      <c r="R46" t="s">
        <v>3</v>
      </c>
      <c r="S46" t="s">
        <v>3</v>
      </c>
    </row>
    <row r="47" spans="1:19" x14ac:dyDescent="0.2">
      <c r="A47">
        <v>1</v>
      </c>
      <c r="B47">
        <v>20</v>
      </c>
      <c r="C47">
        <v>0</v>
      </c>
      <c r="D47" t="s">
        <v>3</v>
      </c>
      <c r="E47">
        <v>16</v>
      </c>
      <c r="F47">
        <v>0</v>
      </c>
      <c r="G47">
        <v>8658</v>
      </c>
      <c r="H47">
        <v>8657</v>
      </c>
      <c r="I47">
        <v>8626</v>
      </c>
      <c r="J47" t="s">
        <v>3</v>
      </c>
      <c r="K47" t="s">
        <v>3</v>
      </c>
      <c r="L47">
        <v>0</v>
      </c>
      <c r="M47" t="s">
        <v>3</v>
      </c>
      <c r="N47" t="s">
        <v>3</v>
      </c>
      <c r="O47" t="s">
        <v>3</v>
      </c>
      <c r="P47">
        <v>86787331</v>
      </c>
      <c r="Q47" t="s">
        <v>18</v>
      </c>
      <c r="R47" t="s">
        <v>19</v>
      </c>
      <c r="S47" t="s">
        <v>20</v>
      </c>
    </row>
    <row r="48" spans="1:19" x14ac:dyDescent="0.2">
      <c r="A48">
        <v>1</v>
      </c>
      <c r="B48">
        <v>17</v>
      </c>
      <c r="C48">
        <v>0</v>
      </c>
      <c r="D48" t="s">
        <v>53</v>
      </c>
      <c r="E48">
        <v>17</v>
      </c>
      <c r="F48">
        <v>0</v>
      </c>
      <c r="G48">
        <v>8659</v>
      </c>
      <c r="H48">
        <v>0</v>
      </c>
      <c r="I48">
        <v>8626</v>
      </c>
      <c r="J48" t="s">
        <v>54</v>
      </c>
      <c r="K48" t="s">
        <v>17</v>
      </c>
      <c r="L48">
        <v>1024</v>
      </c>
      <c r="M48" t="s">
        <v>3</v>
      </c>
      <c r="N48" t="s">
        <v>3</v>
      </c>
      <c r="O48" t="s">
        <v>3</v>
      </c>
      <c r="P48">
        <v>0</v>
      </c>
      <c r="Q48" t="s">
        <v>3</v>
      </c>
      <c r="R48" t="s">
        <v>3</v>
      </c>
      <c r="S48" t="s">
        <v>3</v>
      </c>
    </row>
    <row r="49" spans="1:19" x14ac:dyDescent="0.2">
      <c r="A49">
        <v>1</v>
      </c>
      <c r="B49">
        <v>20</v>
      </c>
      <c r="C49">
        <v>0</v>
      </c>
      <c r="D49" t="s">
        <v>3</v>
      </c>
      <c r="E49">
        <v>17</v>
      </c>
      <c r="F49">
        <v>0</v>
      </c>
      <c r="G49">
        <v>8660</v>
      </c>
      <c r="H49">
        <v>8659</v>
      </c>
      <c r="I49">
        <v>8626</v>
      </c>
      <c r="J49" t="s">
        <v>3</v>
      </c>
      <c r="K49" t="s">
        <v>3</v>
      </c>
      <c r="L49">
        <v>0</v>
      </c>
      <c r="M49" t="s">
        <v>3</v>
      </c>
      <c r="N49" t="s">
        <v>3</v>
      </c>
      <c r="O49" t="s">
        <v>3</v>
      </c>
      <c r="P49">
        <v>86787331</v>
      </c>
      <c r="Q49" t="s">
        <v>18</v>
      </c>
      <c r="R49" t="s">
        <v>19</v>
      </c>
      <c r="S49" t="s">
        <v>20</v>
      </c>
    </row>
    <row r="50" spans="1:19" x14ac:dyDescent="0.2">
      <c r="A50">
        <v>1</v>
      </c>
      <c r="B50">
        <v>17</v>
      </c>
      <c r="C50">
        <v>0</v>
      </c>
      <c r="D50" t="s">
        <v>55</v>
      </c>
      <c r="E50">
        <v>18</v>
      </c>
      <c r="F50">
        <v>0</v>
      </c>
      <c r="G50">
        <v>8661</v>
      </c>
      <c r="H50">
        <v>0</v>
      </c>
      <c r="I50">
        <v>8626</v>
      </c>
      <c r="J50" t="s">
        <v>56</v>
      </c>
      <c r="K50" t="s">
        <v>57</v>
      </c>
      <c r="L50">
        <v>7000</v>
      </c>
      <c r="M50" t="s">
        <v>3</v>
      </c>
      <c r="N50" t="s">
        <v>3</v>
      </c>
      <c r="O50" t="s">
        <v>3</v>
      </c>
      <c r="P50">
        <v>0</v>
      </c>
      <c r="Q50" t="s">
        <v>3</v>
      </c>
      <c r="R50" t="s">
        <v>3</v>
      </c>
      <c r="S50" t="s">
        <v>3</v>
      </c>
    </row>
    <row r="51" spans="1:19" x14ac:dyDescent="0.2">
      <c r="A51">
        <v>1</v>
      </c>
      <c r="B51">
        <v>20</v>
      </c>
      <c r="C51">
        <v>0</v>
      </c>
      <c r="D51" t="s">
        <v>3</v>
      </c>
      <c r="E51">
        <v>18</v>
      </c>
      <c r="F51">
        <v>0</v>
      </c>
      <c r="G51">
        <v>8662</v>
      </c>
      <c r="H51">
        <v>8661</v>
      </c>
      <c r="I51">
        <v>8626</v>
      </c>
      <c r="J51" t="s">
        <v>3</v>
      </c>
      <c r="K51" t="s">
        <v>3</v>
      </c>
      <c r="L51">
        <v>0</v>
      </c>
      <c r="M51" t="s">
        <v>3</v>
      </c>
      <c r="N51" t="s">
        <v>3</v>
      </c>
      <c r="O51" t="s">
        <v>3</v>
      </c>
      <c r="P51">
        <v>86787331</v>
      </c>
      <c r="Q51" t="s">
        <v>18</v>
      </c>
      <c r="R51" t="s">
        <v>19</v>
      </c>
      <c r="S51" t="s">
        <v>20</v>
      </c>
    </row>
    <row r="52" spans="1:19" x14ac:dyDescent="0.2">
      <c r="A52">
        <v>1</v>
      </c>
      <c r="B52">
        <v>17</v>
      </c>
      <c r="C52">
        <v>0</v>
      </c>
      <c r="D52" t="s">
        <v>58</v>
      </c>
      <c r="E52">
        <v>19</v>
      </c>
      <c r="F52">
        <v>0</v>
      </c>
      <c r="G52">
        <v>8663</v>
      </c>
      <c r="H52">
        <v>0</v>
      </c>
      <c r="I52">
        <v>8626</v>
      </c>
      <c r="J52" t="s">
        <v>59</v>
      </c>
      <c r="K52" t="s">
        <v>57</v>
      </c>
      <c r="L52">
        <v>711</v>
      </c>
      <c r="M52" t="s">
        <v>3</v>
      </c>
      <c r="N52" t="s">
        <v>3</v>
      </c>
      <c r="O52" t="s">
        <v>3</v>
      </c>
      <c r="P52">
        <v>0</v>
      </c>
      <c r="Q52" t="s">
        <v>3</v>
      </c>
      <c r="R52" t="s">
        <v>3</v>
      </c>
      <c r="S52" t="s">
        <v>3</v>
      </c>
    </row>
    <row r="53" spans="1:19" x14ac:dyDescent="0.2">
      <c r="A53">
        <v>1</v>
      </c>
      <c r="B53">
        <v>20</v>
      </c>
      <c r="C53">
        <v>0</v>
      </c>
      <c r="D53" t="s">
        <v>3</v>
      </c>
      <c r="E53">
        <v>19</v>
      </c>
      <c r="F53">
        <v>0</v>
      </c>
      <c r="G53">
        <v>8664</v>
      </c>
      <c r="H53">
        <v>8663</v>
      </c>
      <c r="I53">
        <v>8626</v>
      </c>
      <c r="J53" t="s">
        <v>3</v>
      </c>
      <c r="K53" t="s">
        <v>3</v>
      </c>
      <c r="L53">
        <v>0</v>
      </c>
      <c r="M53" t="s">
        <v>3</v>
      </c>
      <c r="N53" t="s">
        <v>3</v>
      </c>
      <c r="O53" t="s">
        <v>3</v>
      </c>
      <c r="P53">
        <v>86787331</v>
      </c>
      <c r="Q53" t="s">
        <v>18</v>
      </c>
      <c r="R53" t="s">
        <v>19</v>
      </c>
      <c r="S53" t="s">
        <v>20</v>
      </c>
    </row>
    <row r="54" spans="1:19" x14ac:dyDescent="0.2">
      <c r="A54">
        <v>1</v>
      </c>
      <c r="B54">
        <v>17</v>
      </c>
      <c r="C54">
        <v>0</v>
      </c>
      <c r="D54" t="s">
        <v>60</v>
      </c>
      <c r="E54">
        <v>20</v>
      </c>
      <c r="F54">
        <v>0</v>
      </c>
      <c r="G54">
        <v>8665</v>
      </c>
      <c r="H54">
        <v>0</v>
      </c>
      <c r="I54">
        <v>8626</v>
      </c>
      <c r="J54" t="s">
        <v>61</v>
      </c>
      <c r="K54" t="s">
        <v>57</v>
      </c>
      <c r="L54">
        <v>3074</v>
      </c>
      <c r="M54" t="s">
        <v>3</v>
      </c>
      <c r="N54" t="s">
        <v>3</v>
      </c>
      <c r="O54" t="s">
        <v>3</v>
      </c>
      <c r="P54">
        <v>0</v>
      </c>
      <c r="Q54" t="s">
        <v>3</v>
      </c>
      <c r="R54" t="s">
        <v>3</v>
      </c>
      <c r="S54" t="s">
        <v>3</v>
      </c>
    </row>
    <row r="55" spans="1:19" x14ac:dyDescent="0.2">
      <c r="A55">
        <v>1</v>
      </c>
      <c r="B55">
        <v>20</v>
      </c>
      <c r="C55">
        <v>0</v>
      </c>
      <c r="D55" t="s">
        <v>3</v>
      </c>
      <c r="E55">
        <v>20</v>
      </c>
      <c r="F55">
        <v>0</v>
      </c>
      <c r="G55">
        <v>8666</v>
      </c>
      <c r="H55">
        <v>8665</v>
      </c>
      <c r="I55">
        <v>8626</v>
      </c>
      <c r="J55" t="s">
        <v>3</v>
      </c>
      <c r="K55" t="s">
        <v>3</v>
      </c>
      <c r="L55">
        <v>0</v>
      </c>
      <c r="M55" t="s">
        <v>3</v>
      </c>
      <c r="N55" t="s">
        <v>3</v>
      </c>
      <c r="O55" t="s">
        <v>3</v>
      </c>
      <c r="P55">
        <v>86787331</v>
      </c>
      <c r="Q55" t="s">
        <v>18</v>
      </c>
      <c r="R55" t="s">
        <v>19</v>
      </c>
      <c r="S55" t="s">
        <v>20</v>
      </c>
    </row>
    <row r="56" spans="1:19" x14ac:dyDescent="0.2">
      <c r="A56">
        <v>1</v>
      </c>
      <c r="B56">
        <v>17</v>
      </c>
      <c r="C56">
        <v>0</v>
      </c>
      <c r="D56" t="s">
        <v>62</v>
      </c>
      <c r="E56">
        <v>21</v>
      </c>
      <c r="F56">
        <v>0</v>
      </c>
      <c r="G56">
        <v>8667</v>
      </c>
      <c r="H56">
        <v>0</v>
      </c>
      <c r="I56">
        <v>8626</v>
      </c>
      <c r="J56" t="s">
        <v>63</v>
      </c>
      <c r="K56" t="s">
        <v>17</v>
      </c>
      <c r="L56">
        <v>380</v>
      </c>
      <c r="M56" t="s">
        <v>3</v>
      </c>
      <c r="N56" t="s">
        <v>3</v>
      </c>
      <c r="O56" t="s">
        <v>3</v>
      </c>
      <c r="P56">
        <v>0</v>
      </c>
      <c r="Q56" t="s">
        <v>3</v>
      </c>
      <c r="R56" t="s">
        <v>3</v>
      </c>
      <c r="S56" t="s">
        <v>3</v>
      </c>
    </row>
    <row r="57" spans="1:19" x14ac:dyDescent="0.2">
      <c r="A57">
        <v>1</v>
      </c>
      <c r="B57">
        <v>20</v>
      </c>
      <c r="C57">
        <v>0</v>
      </c>
      <c r="D57" t="s">
        <v>3</v>
      </c>
      <c r="E57">
        <v>21</v>
      </c>
      <c r="F57">
        <v>0</v>
      </c>
      <c r="G57">
        <v>8668</v>
      </c>
      <c r="H57">
        <v>8667</v>
      </c>
      <c r="I57">
        <v>8626</v>
      </c>
      <c r="J57" t="s">
        <v>3</v>
      </c>
      <c r="K57" t="s">
        <v>3</v>
      </c>
      <c r="L57">
        <v>0</v>
      </c>
      <c r="M57" t="s">
        <v>3</v>
      </c>
      <c r="N57" t="s">
        <v>3</v>
      </c>
      <c r="O57" t="s">
        <v>3</v>
      </c>
      <c r="P57">
        <v>86787331</v>
      </c>
      <c r="Q57" t="s">
        <v>18</v>
      </c>
      <c r="R57" t="s">
        <v>19</v>
      </c>
      <c r="S57" t="s">
        <v>20</v>
      </c>
    </row>
    <row r="58" spans="1:19" x14ac:dyDescent="0.2">
      <c r="A58">
        <v>1</v>
      </c>
      <c r="B58">
        <v>17</v>
      </c>
      <c r="C58">
        <v>0</v>
      </c>
      <c r="D58" t="s">
        <v>64</v>
      </c>
      <c r="E58">
        <v>22</v>
      </c>
      <c r="F58">
        <v>0</v>
      </c>
      <c r="G58">
        <v>8669</v>
      </c>
      <c r="H58">
        <v>0</v>
      </c>
      <c r="I58">
        <v>8626</v>
      </c>
      <c r="J58" t="s">
        <v>65</v>
      </c>
      <c r="K58" t="s">
        <v>57</v>
      </c>
      <c r="L58">
        <v>3074</v>
      </c>
      <c r="M58" t="s">
        <v>3</v>
      </c>
      <c r="N58" t="s">
        <v>3</v>
      </c>
      <c r="O58" t="s">
        <v>3</v>
      </c>
      <c r="P58">
        <v>0</v>
      </c>
      <c r="Q58" t="s">
        <v>3</v>
      </c>
      <c r="R58" t="s">
        <v>3</v>
      </c>
      <c r="S58" t="s">
        <v>3</v>
      </c>
    </row>
    <row r="59" spans="1:19" x14ac:dyDescent="0.2">
      <c r="A59">
        <v>1</v>
      </c>
      <c r="B59">
        <v>20</v>
      </c>
      <c r="C59">
        <v>0</v>
      </c>
      <c r="D59" t="s">
        <v>3</v>
      </c>
      <c r="E59">
        <v>22</v>
      </c>
      <c r="F59">
        <v>0</v>
      </c>
      <c r="G59">
        <v>8670</v>
      </c>
      <c r="H59">
        <v>8669</v>
      </c>
      <c r="I59">
        <v>8626</v>
      </c>
      <c r="J59" t="s">
        <v>3</v>
      </c>
      <c r="K59" t="s">
        <v>3</v>
      </c>
      <c r="L59">
        <v>0</v>
      </c>
      <c r="M59" t="s">
        <v>3</v>
      </c>
      <c r="N59" t="s">
        <v>3</v>
      </c>
      <c r="O59" t="s">
        <v>3</v>
      </c>
      <c r="P59">
        <v>86787331</v>
      </c>
      <c r="Q59" t="s">
        <v>18</v>
      </c>
      <c r="R59" t="s">
        <v>19</v>
      </c>
      <c r="S59" t="s">
        <v>20</v>
      </c>
    </row>
    <row r="60" spans="1:19" x14ac:dyDescent="0.2">
      <c r="A60">
        <v>1</v>
      </c>
      <c r="B60">
        <v>17</v>
      </c>
      <c r="C60">
        <v>0</v>
      </c>
      <c r="D60" t="s">
        <v>66</v>
      </c>
      <c r="E60">
        <v>23</v>
      </c>
      <c r="F60">
        <v>0</v>
      </c>
      <c r="G60">
        <v>8671</v>
      </c>
      <c r="H60">
        <v>0</v>
      </c>
      <c r="I60">
        <v>8626</v>
      </c>
      <c r="J60" t="s">
        <v>67</v>
      </c>
      <c r="K60" t="s">
        <v>68</v>
      </c>
      <c r="L60">
        <v>82.998000000000005</v>
      </c>
      <c r="M60" t="s">
        <v>3</v>
      </c>
      <c r="N60" t="s">
        <v>3</v>
      </c>
      <c r="O60" t="s">
        <v>3</v>
      </c>
      <c r="P60">
        <v>0</v>
      </c>
      <c r="Q60" t="s">
        <v>3</v>
      </c>
      <c r="R60" t="s">
        <v>3</v>
      </c>
      <c r="S60" t="s">
        <v>3</v>
      </c>
    </row>
    <row r="61" spans="1:19" x14ac:dyDescent="0.2">
      <c r="A61">
        <v>1</v>
      </c>
      <c r="B61">
        <v>20</v>
      </c>
      <c r="C61">
        <v>0</v>
      </c>
      <c r="D61" t="s">
        <v>3</v>
      </c>
      <c r="E61">
        <v>23</v>
      </c>
      <c r="F61">
        <v>0</v>
      </c>
      <c r="G61">
        <v>8672</v>
      </c>
      <c r="H61">
        <v>8671</v>
      </c>
      <c r="I61">
        <v>8626</v>
      </c>
      <c r="J61" t="s">
        <v>3</v>
      </c>
      <c r="K61" t="s">
        <v>3</v>
      </c>
      <c r="L61">
        <v>0</v>
      </c>
      <c r="M61" t="s">
        <v>3</v>
      </c>
      <c r="N61" t="s">
        <v>3</v>
      </c>
      <c r="O61" t="s">
        <v>3</v>
      </c>
      <c r="P61">
        <v>86787331</v>
      </c>
      <c r="Q61" t="s">
        <v>18</v>
      </c>
      <c r="R61" t="s">
        <v>19</v>
      </c>
      <c r="S61" t="s">
        <v>20</v>
      </c>
    </row>
    <row r="62" spans="1:19" x14ac:dyDescent="0.2">
      <c r="A62">
        <v>1</v>
      </c>
      <c r="B62">
        <v>17</v>
      </c>
      <c r="C62">
        <v>0</v>
      </c>
      <c r="D62" t="s">
        <v>69</v>
      </c>
      <c r="E62">
        <v>24</v>
      </c>
      <c r="F62">
        <v>0</v>
      </c>
      <c r="G62">
        <v>8673</v>
      </c>
      <c r="H62">
        <v>0</v>
      </c>
      <c r="I62">
        <v>8626</v>
      </c>
      <c r="J62" t="s">
        <v>70</v>
      </c>
      <c r="K62" t="s">
        <v>17</v>
      </c>
      <c r="L62">
        <v>2210</v>
      </c>
      <c r="M62" t="s">
        <v>3</v>
      </c>
      <c r="N62" t="s">
        <v>3</v>
      </c>
      <c r="O62" t="s">
        <v>3</v>
      </c>
      <c r="P62">
        <v>0</v>
      </c>
      <c r="Q62" t="s">
        <v>3</v>
      </c>
      <c r="R62" t="s">
        <v>3</v>
      </c>
      <c r="S62" t="s">
        <v>3</v>
      </c>
    </row>
    <row r="63" spans="1:19" x14ac:dyDescent="0.2">
      <c r="A63">
        <v>1</v>
      </c>
      <c r="B63">
        <v>20</v>
      </c>
      <c r="C63">
        <v>0</v>
      </c>
      <c r="D63" t="s">
        <v>3</v>
      </c>
      <c r="E63">
        <v>24</v>
      </c>
      <c r="F63">
        <v>0</v>
      </c>
      <c r="G63">
        <v>8674</v>
      </c>
      <c r="H63">
        <v>8673</v>
      </c>
      <c r="I63">
        <v>8626</v>
      </c>
      <c r="J63" t="s">
        <v>3</v>
      </c>
      <c r="K63" t="s">
        <v>3</v>
      </c>
      <c r="L63">
        <v>0</v>
      </c>
      <c r="M63" t="s">
        <v>3</v>
      </c>
      <c r="N63" t="s">
        <v>3</v>
      </c>
      <c r="O63" t="s">
        <v>3</v>
      </c>
      <c r="P63">
        <v>86787331</v>
      </c>
      <c r="Q63" t="s">
        <v>18</v>
      </c>
      <c r="R63" t="s">
        <v>19</v>
      </c>
      <c r="S63" t="s">
        <v>20</v>
      </c>
    </row>
    <row r="64" spans="1:19" x14ac:dyDescent="0.2">
      <c r="A64">
        <v>1</v>
      </c>
      <c r="B64">
        <v>4</v>
      </c>
      <c r="C64">
        <v>0</v>
      </c>
      <c r="D64" t="s">
        <v>71</v>
      </c>
      <c r="E64">
        <v>2</v>
      </c>
      <c r="F64">
        <v>0</v>
      </c>
      <c r="G64">
        <v>8675</v>
      </c>
      <c r="H64">
        <v>0</v>
      </c>
      <c r="I64">
        <v>8675</v>
      </c>
      <c r="J64" t="s">
        <v>72</v>
      </c>
      <c r="K64" t="s">
        <v>3</v>
      </c>
      <c r="L64">
        <v>0</v>
      </c>
      <c r="M64" t="s">
        <v>3</v>
      </c>
      <c r="N64" t="s">
        <v>3</v>
      </c>
      <c r="O64" t="s">
        <v>3</v>
      </c>
      <c r="P64">
        <v>0</v>
      </c>
      <c r="Q64" t="s">
        <v>3</v>
      </c>
      <c r="R64" t="s">
        <v>3</v>
      </c>
      <c r="S64" t="s">
        <v>3</v>
      </c>
    </row>
    <row r="65" spans="1:19" x14ac:dyDescent="0.2">
      <c r="A65">
        <v>1</v>
      </c>
      <c r="B65">
        <v>17</v>
      </c>
      <c r="C65">
        <v>0</v>
      </c>
      <c r="D65" t="s">
        <v>73</v>
      </c>
      <c r="E65">
        <v>25</v>
      </c>
      <c r="F65">
        <v>0</v>
      </c>
      <c r="G65">
        <v>8676</v>
      </c>
      <c r="H65">
        <v>0</v>
      </c>
      <c r="I65">
        <v>8675</v>
      </c>
      <c r="J65" t="s">
        <v>74</v>
      </c>
      <c r="K65" t="s">
        <v>17</v>
      </c>
      <c r="L65">
        <v>1929</v>
      </c>
      <c r="M65" t="s">
        <v>3</v>
      </c>
      <c r="N65" t="s">
        <v>3</v>
      </c>
      <c r="O65" t="s">
        <v>75</v>
      </c>
      <c r="P65">
        <v>0</v>
      </c>
      <c r="Q65" t="s">
        <v>3</v>
      </c>
      <c r="R65" t="s">
        <v>3</v>
      </c>
      <c r="S65" t="s">
        <v>3</v>
      </c>
    </row>
    <row r="66" spans="1:19" x14ac:dyDescent="0.2">
      <c r="A66">
        <v>1</v>
      </c>
      <c r="B66">
        <v>20</v>
      </c>
      <c r="C66">
        <v>0</v>
      </c>
      <c r="D66" t="s">
        <v>3</v>
      </c>
      <c r="E66">
        <v>25</v>
      </c>
      <c r="F66">
        <v>0</v>
      </c>
      <c r="G66">
        <v>8677</v>
      </c>
      <c r="H66">
        <v>8676</v>
      </c>
      <c r="I66">
        <v>8675</v>
      </c>
      <c r="J66" t="s">
        <v>3</v>
      </c>
      <c r="K66" t="s">
        <v>3</v>
      </c>
      <c r="L66">
        <v>0</v>
      </c>
      <c r="M66" t="s">
        <v>3</v>
      </c>
      <c r="N66" t="s">
        <v>3</v>
      </c>
      <c r="O66" t="s">
        <v>3</v>
      </c>
      <c r="P66">
        <v>86787331</v>
      </c>
      <c r="Q66" t="s">
        <v>18</v>
      </c>
      <c r="R66" t="s">
        <v>19</v>
      </c>
      <c r="S66" t="s">
        <v>20</v>
      </c>
    </row>
    <row r="67" spans="1:19" x14ac:dyDescent="0.2">
      <c r="A67">
        <v>1</v>
      </c>
      <c r="B67">
        <v>17</v>
      </c>
      <c r="C67">
        <v>0</v>
      </c>
      <c r="D67" t="s">
        <v>76</v>
      </c>
      <c r="E67">
        <v>26</v>
      </c>
      <c r="F67">
        <v>0</v>
      </c>
      <c r="G67">
        <v>8678</v>
      </c>
      <c r="H67">
        <v>0</v>
      </c>
      <c r="I67">
        <v>8675</v>
      </c>
      <c r="J67" t="s">
        <v>77</v>
      </c>
      <c r="K67" t="s">
        <v>47</v>
      </c>
      <c r="L67">
        <v>2121.9</v>
      </c>
      <c r="M67" t="s">
        <v>3</v>
      </c>
      <c r="N67" t="s">
        <v>3</v>
      </c>
      <c r="O67" t="s">
        <v>3</v>
      </c>
      <c r="P67">
        <v>0</v>
      </c>
      <c r="Q67" t="s">
        <v>3</v>
      </c>
      <c r="R67" t="s">
        <v>3</v>
      </c>
      <c r="S67" t="s">
        <v>3</v>
      </c>
    </row>
    <row r="68" spans="1:19" x14ac:dyDescent="0.2">
      <c r="A68">
        <v>1</v>
      </c>
      <c r="B68">
        <v>20</v>
      </c>
      <c r="C68">
        <v>0</v>
      </c>
      <c r="D68" t="s">
        <v>3</v>
      </c>
      <c r="E68">
        <v>26</v>
      </c>
      <c r="F68">
        <v>0</v>
      </c>
      <c r="G68">
        <v>8679</v>
      </c>
      <c r="H68">
        <v>8678</v>
      </c>
      <c r="I68">
        <v>8675</v>
      </c>
      <c r="J68" t="s">
        <v>3</v>
      </c>
      <c r="K68" t="s">
        <v>3</v>
      </c>
      <c r="L68">
        <v>0</v>
      </c>
      <c r="M68" t="s">
        <v>3</v>
      </c>
      <c r="N68" t="s">
        <v>3</v>
      </c>
      <c r="O68" t="s">
        <v>3</v>
      </c>
      <c r="P68">
        <v>86787331</v>
      </c>
      <c r="Q68" t="s">
        <v>18</v>
      </c>
      <c r="R68" t="s">
        <v>19</v>
      </c>
      <c r="S68" t="s">
        <v>20</v>
      </c>
    </row>
    <row r="69" spans="1:19" x14ac:dyDescent="0.2">
      <c r="A69">
        <v>1</v>
      </c>
      <c r="B69">
        <v>17</v>
      </c>
      <c r="C69">
        <v>0</v>
      </c>
      <c r="D69" t="s">
        <v>78</v>
      </c>
      <c r="E69">
        <v>27</v>
      </c>
      <c r="F69">
        <v>0</v>
      </c>
      <c r="G69">
        <v>8680</v>
      </c>
      <c r="H69">
        <v>0</v>
      </c>
      <c r="I69">
        <v>8675</v>
      </c>
      <c r="J69" t="s">
        <v>49</v>
      </c>
      <c r="K69" t="s">
        <v>32</v>
      </c>
      <c r="L69">
        <v>3395.04</v>
      </c>
      <c r="M69" t="s">
        <v>3</v>
      </c>
      <c r="N69" t="s">
        <v>3</v>
      </c>
      <c r="O69" t="s">
        <v>3</v>
      </c>
      <c r="P69">
        <v>0</v>
      </c>
      <c r="Q69" t="s">
        <v>3</v>
      </c>
      <c r="R69" t="s">
        <v>3</v>
      </c>
      <c r="S69" t="s">
        <v>3</v>
      </c>
    </row>
    <row r="70" spans="1:19" x14ac:dyDescent="0.2">
      <c r="A70">
        <v>1</v>
      </c>
      <c r="B70">
        <v>20</v>
      </c>
      <c r="C70">
        <v>0</v>
      </c>
      <c r="D70" t="s">
        <v>3</v>
      </c>
      <c r="E70">
        <v>27</v>
      </c>
      <c r="F70">
        <v>0</v>
      </c>
      <c r="G70">
        <v>8681</v>
      </c>
      <c r="H70">
        <v>8680</v>
      </c>
      <c r="I70">
        <v>8675</v>
      </c>
      <c r="J70" t="s">
        <v>3</v>
      </c>
      <c r="K70" t="s">
        <v>3</v>
      </c>
      <c r="L70">
        <v>0</v>
      </c>
      <c r="M70" t="s">
        <v>3</v>
      </c>
      <c r="N70" t="s">
        <v>3</v>
      </c>
      <c r="O70" t="s">
        <v>3</v>
      </c>
      <c r="P70">
        <v>86787331</v>
      </c>
      <c r="Q70" t="s">
        <v>18</v>
      </c>
      <c r="R70" t="s">
        <v>19</v>
      </c>
      <c r="S70" t="s">
        <v>20</v>
      </c>
    </row>
    <row r="71" spans="1:19" x14ac:dyDescent="0.2">
      <c r="A71">
        <v>1</v>
      </c>
      <c r="B71">
        <v>17</v>
      </c>
      <c r="C71">
        <v>0</v>
      </c>
      <c r="D71" t="s">
        <v>79</v>
      </c>
      <c r="E71">
        <v>28</v>
      </c>
      <c r="F71">
        <v>0</v>
      </c>
      <c r="G71">
        <v>8682</v>
      </c>
      <c r="H71">
        <v>0</v>
      </c>
      <c r="I71">
        <v>8675</v>
      </c>
      <c r="J71" t="s">
        <v>80</v>
      </c>
      <c r="K71" t="s">
        <v>57</v>
      </c>
      <c r="L71">
        <v>4929</v>
      </c>
      <c r="M71" t="s">
        <v>3</v>
      </c>
      <c r="N71" t="s">
        <v>3</v>
      </c>
      <c r="O71" t="s">
        <v>3</v>
      </c>
      <c r="P71">
        <v>0</v>
      </c>
      <c r="Q71" t="s">
        <v>3</v>
      </c>
      <c r="R71" t="s">
        <v>3</v>
      </c>
      <c r="S71" t="s">
        <v>3</v>
      </c>
    </row>
    <row r="72" spans="1:19" x14ac:dyDescent="0.2">
      <c r="A72">
        <v>1</v>
      </c>
      <c r="B72">
        <v>20</v>
      </c>
      <c r="C72">
        <v>0</v>
      </c>
      <c r="D72" t="s">
        <v>3</v>
      </c>
      <c r="E72">
        <v>28</v>
      </c>
      <c r="F72">
        <v>0</v>
      </c>
      <c r="G72">
        <v>8683</v>
      </c>
      <c r="H72">
        <v>8682</v>
      </c>
      <c r="I72">
        <v>8675</v>
      </c>
      <c r="J72" t="s">
        <v>3</v>
      </c>
      <c r="K72" t="s">
        <v>3</v>
      </c>
      <c r="L72">
        <v>0</v>
      </c>
      <c r="M72" t="s">
        <v>3</v>
      </c>
      <c r="N72" t="s">
        <v>3</v>
      </c>
      <c r="O72" t="s">
        <v>3</v>
      </c>
      <c r="P72">
        <v>86787331</v>
      </c>
      <c r="Q72" t="s">
        <v>18</v>
      </c>
      <c r="R72" t="s">
        <v>19</v>
      </c>
      <c r="S72" t="s">
        <v>20</v>
      </c>
    </row>
    <row r="73" spans="1:19" x14ac:dyDescent="0.2">
      <c r="A73">
        <v>1</v>
      </c>
      <c r="B73">
        <v>17</v>
      </c>
      <c r="C73">
        <v>0</v>
      </c>
      <c r="D73" t="s">
        <v>81</v>
      </c>
      <c r="E73">
        <v>29</v>
      </c>
      <c r="F73">
        <v>0</v>
      </c>
      <c r="G73">
        <v>8684</v>
      </c>
      <c r="H73">
        <v>0</v>
      </c>
      <c r="I73">
        <v>8675</v>
      </c>
      <c r="J73" t="s">
        <v>82</v>
      </c>
      <c r="K73" t="s">
        <v>83</v>
      </c>
      <c r="L73">
        <v>4929</v>
      </c>
      <c r="M73" t="s">
        <v>3</v>
      </c>
      <c r="N73" t="s">
        <v>84</v>
      </c>
      <c r="O73" t="s">
        <v>3</v>
      </c>
      <c r="P73">
        <v>0</v>
      </c>
      <c r="Q73" t="s">
        <v>3</v>
      </c>
      <c r="R73" t="s">
        <v>3</v>
      </c>
      <c r="S73" t="s">
        <v>3</v>
      </c>
    </row>
    <row r="74" spans="1:19" x14ac:dyDescent="0.2">
      <c r="A74">
        <v>1</v>
      </c>
      <c r="B74">
        <v>20</v>
      </c>
      <c r="C74">
        <v>0</v>
      </c>
      <c r="D74" t="s">
        <v>3</v>
      </c>
      <c r="E74">
        <v>29</v>
      </c>
      <c r="F74">
        <v>0</v>
      </c>
      <c r="G74">
        <v>8685</v>
      </c>
      <c r="H74">
        <v>8684</v>
      </c>
      <c r="I74">
        <v>8675</v>
      </c>
      <c r="J74" t="s">
        <v>3</v>
      </c>
      <c r="K74" t="s">
        <v>3</v>
      </c>
      <c r="L74">
        <v>0</v>
      </c>
      <c r="M74" t="s">
        <v>3</v>
      </c>
      <c r="N74" t="s">
        <v>3</v>
      </c>
      <c r="O74" t="s">
        <v>3</v>
      </c>
      <c r="P74">
        <v>86787331</v>
      </c>
      <c r="Q74" t="s">
        <v>18</v>
      </c>
      <c r="R74" t="s">
        <v>19</v>
      </c>
      <c r="S74" t="s">
        <v>20</v>
      </c>
    </row>
    <row r="75" spans="1:19" x14ac:dyDescent="0.2">
      <c r="A75">
        <v>1</v>
      </c>
      <c r="B75">
        <v>17</v>
      </c>
      <c r="C75">
        <v>0</v>
      </c>
      <c r="D75" t="s">
        <v>85</v>
      </c>
      <c r="E75">
        <v>30</v>
      </c>
      <c r="F75">
        <v>0</v>
      </c>
      <c r="G75">
        <v>8686</v>
      </c>
      <c r="H75">
        <v>0</v>
      </c>
      <c r="I75">
        <v>8675</v>
      </c>
      <c r="J75" t="s">
        <v>86</v>
      </c>
      <c r="K75" t="s">
        <v>57</v>
      </c>
      <c r="L75">
        <v>4659</v>
      </c>
      <c r="M75" t="s">
        <v>3</v>
      </c>
      <c r="N75" t="s">
        <v>3</v>
      </c>
      <c r="O75" t="s">
        <v>3</v>
      </c>
      <c r="P75">
        <v>0</v>
      </c>
      <c r="Q75" t="s">
        <v>3</v>
      </c>
      <c r="R75" t="s">
        <v>3</v>
      </c>
      <c r="S75" t="s">
        <v>3</v>
      </c>
    </row>
    <row r="76" spans="1:19" x14ac:dyDescent="0.2">
      <c r="A76">
        <v>1</v>
      </c>
      <c r="B76">
        <v>20</v>
      </c>
      <c r="C76">
        <v>0</v>
      </c>
      <c r="D76" t="s">
        <v>3</v>
      </c>
      <c r="E76">
        <v>30</v>
      </c>
      <c r="F76">
        <v>0</v>
      </c>
      <c r="G76">
        <v>8687</v>
      </c>
      <c r="H76">
        <v>8686</v>
      </c>
      <c r="I76">
        <v>8675</v>
      </c>
      <c r="J76" t="s">
        <v>3</v>
      </c>
      <c r="K76" t="s">
        <v>3</v>
      </c>
      <c r="L76">
        <v>0</v>
      </c>
      <c r="M76" t="s">
        <v>3</v>
      </c>
      <c r="N76" t="s">
        <v>3</v>
      </c>
      <c r="O76" t="s">
        <v>3</v>
      </c>
      <c r="P76">
        <v>86787331</v>
      </c>
      <c r="Q76" t="s">
        <v>18</v>
      </c>
      <c r="R76" t="s">
        <v>19</v>
      </c>
      <c r="S76" t="s">
        <v>20</v>
      </c>
    </row>
    <row r="77" spans="1:19" x14ac:dyDescent="0.2">
      <c r="A77">
        <v>1</v>
      </c>
      <c r="B77">
        <v>17</v>
      </c>
      <c r="C77">
        <v>0</v>
      </c>
      <c r="D77" t="s">
        <v>87</v>
      </c>
      <c r="E77">
        <v>31</v>
      </c>
      <c r="F77">
        <v>0</v>
      </c>
      <c r="G77">
        <v>8688</v>
      </c>
      <c r="H77">
        <v>0</v>
      </c>
      <c r="I77">
        <v>8675</v>
      </c>
      <c r="J77" t="s">
        <v>88</v>
      </c>
      <c r="K77" t="s">
        <v>47</v>
      </c>
      <c r="L77">
        <v>1056.6612</v>
      </c>
      <c r="M77" t="s">
        <v>3</v>
      </c>
      <c r="N77" t="s">
        <v>3</v>
      </c>
      <c r="O77" t="s">
        <v>3</v>
      </c>
      <c r="P77">
        <v>0</v>
      </c>
      <c r="Q77" t="s">
        <v>3</v>
      </c>
      <c r="R77" t="s">
        <v>3</v>
      </c>
      <c r="S77" t="s">
        <v>3</v>
      </c>
    </row>
    <row r="78" spans="1:19" x14ac:dyDescent="0.2">
      <c r="A78">
        <v>1</v>
      </c>
      <c r="B78">
        <v>20</v>
      </c>
      <c r="C78">
        <v>0</v>
      </c>
      <c r="D78" t="s">
        <v>3</v>
      </c>
      <c r="E78">
        <v>31</v>
      </c>
      <c r="F78">
        <v>0</v>
      </c>
      <c r="G78">
        <v>8689</v>
      </c>
      <c r="H78">
        <v>8688</v>
      </c>
      <c r="I78">
        <v>8675</v>
      </c>
      <c r="J78" t="s">
        <v>3</v>
      </c>
      <c r="K78" t="s">
        <v>3</v>
      </c>
      <c r="L78">
        <v>0</v>
      </c>
      <c r="M78" t="s">
        <v>3</v>
      </c>
      <c r="N78" t="s">
        <v>3</v>
      </c>
      <c r="O78" t="s">
        <v>3</v>
      </c>
      <c r="P78">
        <v>86787331</v>
      </c>
      <c r="Q78" t="s">
        <v>18</v>
      </c>
      <c r="R78" t="s">
        <v>19</v>
      </c>
      <c r="S78" t="s">
        <v>20</v>
      </c>
    </row>
    <row r="79" spans="1:19" x14ac:dyDescent="0.2">
      <c r="A79">
        <v>1</v>
      </c>
      <c r="B79">
        <v>17</v>
      </c>
      <c r="C79">
        <v>0</v>
      </c>
      <c r="D79" t="s">
        <v>89</v>
      </c>
      <c r="E79">
        <v>32</v>
      </c>
      <c r="F79">
        <v>0</v>
      </c>
      <c r="G79">
        <v>8690</v>
      </c>
      <c r="H79">
        <v>0</v>
      </c>
      <c r="I79">
        <v>8675</v>
      </c>
      <c r="J79" t="s">
        <v>90</v>
      </c>
      <c r="K79" t="s">
        <v>57</v>
      </c>
      <c r="L79">
        <v>4408</v>
      </c>
      <c r="M79" t="s">
        <v>3</v>
      </c>
      <c r="N79" t="s">
        <v>3</v>
      </c>
      <c r="O79" t="s">
        <v>3</v>
      </c>
      <c r="P79">
        <v>0</v>
      </c>
      <c r="Q79" t="s">
        <v>3</v>
      </c>
      <c r="R79" t="s">
        <v>3</v>
      </c>
      <c r="S79" t="s">
        <v>3</v>
      </c>
    </row>
    <row r="80" spans="1:19" x14ac:dyDescent="0.2">
      <c r="A80">
        <v>1</v>
      </c>
      <c r="B80">
        <v>20</v>
      </c>
      <c r="C80">
        <v>0</v>
      </c>
      <c r="D80" t="s">
        <v>3</v>
      </c>
      <c r="E80">
        <v>32</v>
      </c>
      <c r="F80">
        <v>0</v>
      </c>
      <c r="G80">
        <v>8691</v>
      </c>
      <c r="H80">
        <v>8690</v>
      </c>
      <c r="I80">
        <v>8675</v>
      </c>
      <c r="J80" t="s">
        <v>3</v>
      </c>
      <c r="K80" t="s">
        <v>3</v>
      </c>
      <c r="L80">
        <v>0</v>
      </c>
      <c r="M80" t="s">
        <v>3</v>
      </c>
      <c r="N80" t="s">
        <v>3</v>
      </c>
      <c r="O80" t="s">
        <v>3</v>
      </c>
      <c r="P80">
        <v>86787331</v>
      </c>
      <c r="Q80" t="s">
        <v>18</v>
      </c>
      <c r="R80" t="s">
        <v>19</v>
      </c>
      <c r="S80" t="s">
        <v>20</v>
      </c>
    </row>
    <row r="81" spans="1:19" x14ac:dyDescent="0.2">
      <c r="A81">
        <v>1</v>
      </c>
      <c r="B81">
        <v>17</v>
      </c>
      <c r="C81">
        <v>0</v>
      </c>
      <c r="D81" t="s">
        <v>91</v>
      </c>
      <c r="E81">
        <v>33</v>
      </c>
      <c r="F81">
        <v>0</v>
      </c>
      <c r="G81">
        <v>8692</v>
      </c>
      <c r="H81">
        <v>0</v>
      </c>
      <c r="I81">
        <v>8675</v>
      </c>
      <c r="J81" t="s">
        <v>88</v>
      </c>
      <c r="K81" t="s">
        <v>47</v>
      </c>
      <c r="L81">
        <v>999.73440000000005</v>
      </c>
      <c r="M81" t="s">
        <v>3</v>
      </c>
      <c r="N81" t="s">
        <v>3</v>
      </c>
      <c r="O81" t="s">
        <v>3</v>
      </c>
      <c r="P81">
        <v>0</v>
      </c>
      <c r="Q81" t="s">
        <v>3</v>
      </c>
      <c r="R81" t="s">
        <v>3</v>
      </c>
      <c r="S81" t="s">
        <v>3</v>
      </c>
    </row>
    <row r="82" spans="1:19" x14ac:dyDescent="0.2">
      <c r="A82">
        <v>1</v>
      </c>
      <c r="B82">
        <v>20</v>
      </c>
      <c r="C82">
        <v>0</v>
      </c>
      <c r="D82" t="s">
        <v>3</v>
      </c>
      <c r="E82">
        <v>33</v>
      </c>
      <c r="F82">
        <v>0</v>
      </c>
      <c r="G82">
        <v>8693</v>
      </c>
      <c r="H82">
        <v>8692</v>
      </c>
      <c r="I82">
        <v>8675</v>
      </c>
      <c r="J82" t="s">
        <v>3</v>
      </c>
      <c r="K82" t="s">
        <v>3</v>
      </c>
      <c r="L82">
        <v>0</v>
      </c>
      <c r="M82" t="s">
        <v>3</v>
      </c>
      <c r="N82" t="s">
        <v>3</v>
      </c>
      <c r="O82" t="s">
        <v>3</v>
      </c>
      <c r="P82">
        <v>86787331</v>
      </c>
      <c r="Q82" t="s">
        <v>18</v>
      </c>
      <c r="R82" t="s">
        <v>19</v>
      </c>
      <c r="S82" t="s">
        <v>20</v>
      </c>
    </row>
    <row r="83" spans="1:19" x14ac:dyDescent="0.2">
      <c r="A83">
        <v>1</v>
      </c>
      <c r="B83">
        <v>17</v>
      </c>
      <c r="C83">
        <v>0</v>
      </c>
      <c r="D83" t="s">
        <v>92</v>
      </c>
      <c r="E83">
        <v>34</v>
      </c>
      <c r="F83">
        <v>0</v>
      </c>
      <c r="G83">
        <v>8694</v>
      </c>
      <c r="H83">
        <v>0</v>
      </c>
      <c r="I83">
        <v>8675</v>
      </c>
      <c r="J83" t="s">
        <v>93</v>
      </c>
      <c r="K83" t="s">
        <v>47</v>
      </c>
      <c r="L83">
        <v>66.12</v>
      </c>
      <c r="M83" t="s">
        <v>3</v>
      </c>
      <c r="N83" t="s">
        <v>3</v>
      </c>
      <c r="O83" t="s">
        <v>3</v>
      </c>
      <c r="P83">
        <v>0</v>
      </c>
      <c r="Q83" t="s">
        <v>3</v>
      </c>
      <c r="R83" t="s">
        <v>3</v>
      </c>
      <c r="S83" t="s">
        <v>3</v>
      </c>
    </row>
    <row r="84" spans="1:19" x14ac:dyDescent="0.2">
      <c r="A84">
        <v>1</v>
      </c>
      <c r="B84">
        <v>20</v>
      </c>
      <c r="C84">
        <v>0</v>
      </c>
      <c r="D84" t="s">
        <v>3</v>
      </c>
      <c r="E84">
        <v>34</v>
      </c>
      <c r="F84">
        <v>0</v>
      </c>
      <c r="G84">
        <v>8695</v>
      </c>
      <c r="H84">
        <v>8694</v>
      </c>
      <c r="I84">
        <v>8675</v>
      </c>
      <c r="J84" t="s">
        <v>3</v>
      </c>
      <c r="K84" t="s">
        <v>3</v>
      </c>
      <c r="L84">
        <v>0</v>
      </c>
      <c r="M84" t="s">
        <v>3</v>
      </c>
      <c r="N84" t="s">
        <v>3</v>
      </c>
      <c r="O84" t="s">
        <v>3</v>
      </c>
      <c r="P84">
        <v>86787331</v>
      </c>
      <c r="Q84" t="s">
        <v>18</v>
      </c>
      <c r="R84" t="s">
        <v>19</v>
      </c>
      <c r="S84" t="s">
        <v>20</v>
      </c>
    </row>
    <row r="85" spans="1:19" x14ac:dyDescent="0.2">
      <c r="A85">
        <v>1</v>
      </c>
      <c r="B85">
        <v>17</v>
      </c>
      <c r="C85">
        <v>0</v>
      </c>
      <c r="D85" t="s">
        <v>94</v>
      </c>
      <c r="E85">
        <v>35</v>
      </c>
      <c r="F85">
        <v>0</v>
      </c>
      <c r="G85">
        <v>8696</v>
      </c>
      <c r="H85">
        <v>0</v>
      </c>
      <c r="I85">
        <v>8675</v>
      </c>
      <c r="J85" t="s">
        <v>95</v>
      </c>
      <c r="K85" t="s">
        <v>32</v>
      </c>
      <c r="L85">
        <v>3396.0249600000002</v>
      </c>
      <c r="M85" t="s">
        <v>3</v>
      </c>
      <c r="N85" t="s">
        <v>3</v>
      </c>
      <c r="O85" t="s">
        <v>3</v>
      </c>
      <c r="P85">
        <v>0</v>
      </c>
      <c r="Q85" t="s">
        <v>3</v>
      </c>
      <c r="R85" t="s">
        <v>3</v>
      </c>
      <c r="S85" t="s">
        <v>3</v>
      </c>
    </row>
    <row r="86" spans="1:19" x14ac:dyDescent="0.2">
      <c r="A86">
        <v>1</v>
      </c>
      <c r="B86">
        <v>20</v>
      </c>
      <c r="C86">
        <v>0</v>
      </c>
      <c r="D86" t="s">
        <v>3</v>
      </c>
      <c r="E86">
        <v>35</v>
      </c>
      <c r="F86">
        <v>0</v>
      </c>
      <c r="G86">
        <v>8697</v>
      </c>
      <c r="H86">
        <v>8696</v>
      </c>
      <c r="I86">
        <v>8675</v>
      </c>
      <c r="J86" t="s">
        <v>3</v>
      </c>
      <c r="K86" t="s">
        <v>3</v>
      </c>
      <c r="L86">
        <v>0</v>
      </c>
      <c r="M86" t="s">
        <v>3</v>
      </c>
      <c r="N86" t="s">
        <v>3</v>
      </c>
      <c r="O86" t="s">
        <v>3</v>
      </c>
      <c r="P86">
        <v>86787331</v>
      </c>
      <c r="Q86" t="s">
        <v>18</v>
      </c>
      <c r="R86" t="s">
        <v>19</v>
      </c>
      <c r="S86" t="s">
        <v>20</v>
      </c>
    </row>
    <row r="87" spans="1:19" x14ac:dyDescent="0.2">
      <c r="A87">
        <v>1</v>
      </c>
      <c r="B87">
        <v>17</v>
      </c>
      <c r="C87">
        <v>0</v>
      </c>
      <c r="D87" t="s">
        <v>96</v>
      </c>
      <c r="E87">
        <v>36</v>
      </c>
      <c r="F87">
        <v>0</v>
      </c>
      <c r="G87">
        <v>8698</v>
      </c>
      <c r="H87">
        <v>0</v>
      </c>
      <c r="I87">
        <v>8675</v>
      </c>
      <c r="J87" t="s">
        <v>97</v>
      </c>
      <c r="K87" t="s">
        <v>98</v>
      </c>
      <c r="L87">
        <v>3.1040000000000001</v>
      </c>
      <c r="M87" t="s">
        <v>3</v>
      </c>
      <c r="N87" t="s">
        <v>3</v>
      </c>
      <c r="O87" t="s">
        <v>3</v>
      </c>
      <c r="P87">
        <v>0</v>
      </c>
      <c r="Q87" t="s">
        <v>3</v>
      </c>
      <c r="R87" t="s">
        <v>3</v>
      </c>
      <c r="S87" t="s">
        <v>3</v>
      </c>
    </row>
    <row r="88" spans="1:19" x14ac:dyDescent="0.2">
      <c r="A88">
        <v>1</v>
      </c>
      <c r="B88">
        <v>20</v>
      </c>
      <c r="C88">
        <v>0</v>
      </c>
      <c r="D88" t="s">
        <v>3</v>
      </c>
      <c r="E88">
        <v>36</v>
      </c>
      <c r="F88">
        <v>0</v>
      </c>
      <c r="G88">
        <v>8699</v>
      </c>
      <c r="H88">
        <v>8698</v>
      </c>
      <c r="I88">
        <v>8675</v>
      </c>
      <c r="J88" t="s">
        <v>3</v>
      </c>
      <c r="K88" t="s">
        <v>3</v>
      </c>
      <c r="L88">
        <v>0</v>
      </c>
      <c r="M88" t="s">
        <v>3</v>
      </c>
      <c r="N88" t="s">
        <v>3</v>
      </c>
      <c r="O88" t="s">
        <v>3</v>
      </c>
      <c r="P88">
        <v>86787331</v>
      </c>
      <c r="Q88" t="s">
        <v>18</v>
      </c>
      <c r="R88" t="s">
        <v>19</v>
      </c>
      <c r="S88" t="s">
        <v>20</v>
      </c>
    </row>
    <row r="89" spans="1:19" x14ac:dyDescent="0.2">
      <c r="A89">
        <v>1</v>
      </c>
      <c r="B89">
        <v>17</v>
      </c>
      <c r="C89">
        <v>0</v>
      </c>
      <c r="D89" t="s">
        <v>99</v>
      </c>
      <c r="E89">
        <v>37</v>
      </c>
      <c r="F89">
        <v>0</v>
      </c>
      <c r="G89">
        <v>8700</v>
      </c>
      <c r="H89">
        <v>0</v>
      </c>
      <c r="I89">
        <v>8675</v>
      </c>
      <c r="J89" t="s">
        <v>100</v>
      </c>
      <c r="K89" t="s">
        <v>98</v>
      </c>
      <c r="L89">
        <v>3.19712</v>
      </c>
      <c r="M89" t="s">
        <v>3</v>
      </c>
      <c r="N89" t="s">
        <v>3</v>
      </c>
      <c r="O89" t="s">
        <v>3</v>
      </c>
      <c r="P89">
        <v>0</v>
      </c>
      <c r="Q89" t="s">
        <v>3</v>
      </c>
      <c r="R89" t="s">
        <v>3</v>
      </c>
      <c r="S89" t="s">
        <v>3</v>
      </c>
    </row>
    <row r="90" spans="1:19" x14ac:dyDescent="0.2">
      <c r="A90">
        <v>1</v>
      </c>
      <c r="B90">
        <v>20</v>
      </c>
      <c r="C90">
        <v>0</v>
      </c>
      <c r="D90" t="s">
        <v>3</v>
      </c>
      <c r="E90">
        <v>37</v>
      </c>
      <c r="F90">
        <v>0</v>
      </c>
      <c r="G90">
        <v>8701</v>
      </c>
      <c r="H90">
        <v>8700</v>
      </c>
      <c r="I90">
        <v>8675</v>
      </c>
      <c r="J90" t="s">
        <v>3</v>
      </c>
      <c r="K90" t="s">
        <v>3</v>
      </c>
      <c r="L90">
        <v>0</v>
      </c>
      <c r="M90" t="s">
        <v>3</v>
      </c>
      <c r="N90" t="s">
        <v>3</v>
      </c>
      <c r="O90" t="s">
        <v>3</v>
      </c>
      <c r="P90">
        <v>86787331</v>
      </c>
      <c r="Q90" t="s">
        <v>18</v>
      </c>
      <c r="R90" t="s">
        <v>19</v>
      </c>
      <c r="S90" t="s">
        <v>20</v>
      </c>
    </row>
    <row r="91" spans="1:19" x14ac:dyDescent="0.2">
      <c r="A91">
        <v>1</v>
      </c>
      <c r="B91">
        <v>17</v>
      </c>
      <c r="C91">
        <v>0</v>
      </c>
      <c r="D91" t="s">
        <v>101</v>
      </c>
      <c r="E91">
        <v>38</v>
      </c>
      <c r="F91">
        <v>0</v>
      </c>
      <c r="G91">
        <v>8702</v>
      </c>
      <c r="H91">
        <v>0</v>
      </c>
      <c r="I91">
        <v>8675</v>
      </c>
      <c r="J91" t="s">
        <v>102</v>
      </c>
      <c r="K91" t="s">
        <v>57</v>
      </c>
      <c r="L91">
        <v>3880</v>
      </c>
      <c r="M91" t="s">
        <v>3</v>
      </c>
      <c r="N91" t="s">
        <v>3</v>
      </c>
      <c r="O91" t="s">
        <v>3</v>
      </c>
      <c r="P91">
        <v>0</v>
      </c>
      <c r="Q91" t="s">
        <v>3</v>
      </c>
      <c r="R91" t="s">
        <v>3</v>
      </c>
      <c r="S91" t="s">
        <v>3</v>
      </c>
    </row>
    <row r="92" spans="1:19" x14ac:dyDescent="0.2">
      <c r="A92">
        <v>1</v>
      </c>
      <c r="B92">
        <v>20</v>
      </c>
      <c r="C92">
        <v>0</v>
      </c>
      <c r="D92" t="s">
        <v>3</v>
      </c>
      <c r="E92">
        <v>38</v>
      </c>
      <c r="F92">
        <v>0</v>
      </c>
      <c r="G92">
        <v>8703</v>
      </c>
      <c r="H92">
        <v>8702</v>
      </c>
      <c r="I92">
        <v>8675</v>
      </c>
      <c r="J92" t="s">
        <v>3</v>
      </c>
      <c r="K92" t="s">
        <v>3</v>
      </c>
      <c r="L92">
        <v>0</v>
      </c>
      <c r="M92" t="s">
        <v>3</v>
      </c>
      <c r="N92" t="s">
        <v>3</v>
      </c>
      <c r="O92" t="s">
        <v>3</v>
      </c>
      <c r="P92">
        <v>86787331</v>
      </c>
      <c r="Q92" t="s">
        <v>18</v>
      </c>
      <c r="R92" t="s">
        <v>19</v>
      </c>
      <c r="S92" t="s">
        <v>20</v>
      </c>
    </row>
    <row r="93" spans="1:19" x14ac:dyDescent="0.2">
      <c r="A93">
        <v>1</v>
      </c>
      <c r="B93">
        <v>17</v>
      </c>
      <c r="C93">
        <v>0</v>
      </c>
      <c r="D93" t="s">
        <v>103</v>
      </c>
      <c r="E93">
        <v>39</v>
      </c>
      <c r="F93">
        <v>0</v>
      </c>
      <c r="G93">
        <v>8704</v>
      </c>
      <c r="H93">
        <v>0</v>
      </c>
      <c r="I93">
        <v>8675</v>
      </c>
      <c r="J93" t="s">
        <v>104</v>
      </c>
      <c r="K93" t="s">
        <v>98</v>
      </c>
      <c r="L93">
        <v>3.1040000000000002E-2</v>
      </c>
      <c r="M93" t="s">
        <v>3</v>
      </c>
      <c r="N93" t="s">
        <v>3</v>
      </c>
      <c r="O93" t="s">
        <v>3</v>
      </c>
      <c r="P93">
        <v>0</v>
      </c>
      <c r="Q93" t="s">
        <v>3</v>
      </c>
      <c r="R93" t="s">
        <v>3</v>
      </c>
      <c r="S93" t="s">
        <v>3</v>
      </c>
    </row>
    <row r="94" spans="1:19" x14ac:dyDescent="0.2">
      <c r="A94">
        <v>1</v>
      </c>
      <c r="B94">
        <v>20</v>
      </c>
      <c r="C94">
        <v>0</v>
      </c>
      <c r="D94" t="s">
        <v>3</v>
      </c>
      <c r="E94">
        <v>39</v>
      </c>
      <c r="F94">
        <v>0</v>
      </c>
      <c r="G94">
        <v>8705</v>
      </c>
      <c r="H94">
        <v>8704</v>
      </c>
      <c r="I94">
        <v>8675</v>
      </c>
      <c r="J94" t="s">
        <v>3</v>
      </c>
      <c r="K94" t="s">
        <v>3</v>
      </c>
      <c r="L94">
        <v>0</v>
      </c>
      <c r="M94" t="s">
        <v>3</v>
      </c>
      <c r="N94" t="s">
        <v>3</v>
      </c>
      <c r="O94" t="s">
        <v>3</v>
      </c>
      <c r="P94">
        <v>86787331</v>
      </c>
      <c r="Q94" t="s">
        <v>18</v>
      </c>
      <c r="R94" t="s">
        <v>19</v>
      </c>
      <c r="S94" t="s">
        <v>20</v>
      </c>
    </row>
    <row r="95" spans="1:19" x14ac:dyDescent="0.2">
      <c r="A95">
        <v>1</v>
      </c>
      <c r="B95">
        <v>17</v>
      </c>
      <c r="C95">
        <v>0</v>
      </c>
      <c r="D95" t="s">
        <v>105</v>
      </c>
      <c r="E95">
        <v>40</v>
      </c>
      <c r="F95">
        <v>0</v>
      </c>
      <c r="G95">
        <v>8706</v>
      </c>
      <c r="H95">
        <v>0</v>
      </c>
      <c r="I95">
        <v>8675</v>
      </c>
      <c r="J95" t="s">
        <v>106</v>
      </c>
      <c r="K95" t="s">
        <v>98</v>
      </c>
      <c r="L95">
        <v>558.83640000000003</v>
      </c>
      <c r="M95" t="s">
        <v>3</v>
      </c>
      <c r="N95" t="s">
        <v>3</v>
      </c>
      <c r="O95" t="s">
        <v>3</v>
      </c>
      <c r="P95">
        <v>0</v>
      </c>
      <c r="Q95" t="s">
        <v>3</v>
      </c>
      <c r="R95" t="s">
        <v>3</v>
      </c>
      <c r="S95" t="s">
        <v>3</v>
      </c>
    </row>
    <row r="96" spans="1:19" x14ac:dyDescent="0.2">
      <c r="A96">
        <v>1</v>
      </c>
      <c r="B96">
        <v>20</v>
      </c>
      <c r="C96">
        <v>0</v>
      </c>
      <c r="D96" t="s">
        <v>3</v>
      </c>
      <c r="E96">
        <v>40</v>
      </c>
      <c r="F96">
        <v>0</v>
      </c>
      <c r="G96">
        <v>8707</v>
      </c>
      <c r="H96">
        <v>8706</v>
      </c>
      <c r="I96">
        <v>8675</v>
      </c>
      <c r="J96" t="s">
        <v>3</v>
      </c>
      <c r="K96" t="s">
        <v>3</v>
      </c>
      <c r="L96">
        <v>0</v>
      </c>
      <c r="M96" t="s">
        <v>3</v>
      </c>
      <c r="N96" t="s">
        <v>3</v>
      </c>
      <c r="O96" t="s">
        <v>3</v>
      </c>
      <c r="P96">
        <v>86787331</v>
      </c>
      <c r="Q96" t="s">
        <v>18</v>
      </c>
      <c r="R96" t="s">
        <v>19</v>
      </c>
      <c r="S96" t="s">
        <v>20</v>
      </c>
    </row>
    <row r="97" spans="1:19" x14ac:dyDescent="0.2">
      <c r="A97">
        <v>1</v>
      </c>
      <c r="B97">
        <v>17</v>
      </c>
      <c r="C97">
        <v>0</v>
      </c>
      <c r="D97" t="s">
        <v>107</v>
      </c>
      <c r="E97">
        <v>41</v>
      </c>
      <c r="F97">
        <v>0</v>
      </c>
      <c r="G97">
        <v>8708</v>
      </c>
      <c r="H97">
        <v>0</v>
      </c>
      <c r="I97">
        <v>8675</v>
      </c>
      <c r="J97" t="s">
        <v>97</v>
      </c>
      <c r="K97" t="s">
        <v>98</v>
      </c>
      <c r="L97">
        <v>1.552</v>
      </c>
      <c r="M97" t="s">
        <v>3</v>
      </c>
      <c r="N97" t="s">
        <v>3</v>
      </c>
      <c r="O97" t="s">
        <v>3</v>
      </c>
      <c r="P97">
        <v>0</v>
      </c>
      <c r="Q97" t="s">
        <v>3</v>
      </c>
      <c r="R97" t="s">
        <v>3</v>
      </c>
      <c r="S97" t="s">
        <v>3</v>
      </c>
    </row>
    <row r="98" spans="1:19" x14ac:dyDescent="0.2">
      <c r="A98">
        <v>1</v>
      </c>
      <c r="B98">
        <v>20</v>
      </c>
      <c r="C98">
        <v>0</v>
      </c>
      <c r="D98" t="s">
        <v>3</v>
      </c>
      <c r="E98">
        <v>41</v>
      </c>
      <c r="F98">
        <v>0</v>
      </c>
      <c r="G98">
        <v>8709</v>
      </c>
      <c r="H98">
        <v>8708</v>
      </c>
      <c r="I98">
        <v>8675</v>
      </c>
      <c r="J98" t="s">
        <v>3</v>
      </c>
      <c r="K98" t="s">
        <v>3</v>
      </c>
      <c r="L98">
        <v>0</v>
      </c>
      <c r="M98" t="s">
        <v>3</v>
      </c>
      <c r="N98" t="s">
        <v>3</v>
      </c>
      <c r="O98" t="s">
        <v>3</v>
      </c>
      <c r="P98">
        <v>86787331</v>
      </c>
      <c r="Q98" t="s">
        <v>18</v>
      </c>
      <c r="R98" t="s">
        <v>19</v>
      </c>
      <c r="S98" t="s">
        <v>20</v>
      </c>
    </row>
    <row r="99" spans="1:19" x14ac:dyDescent="0.2">
      <c r="A99">
        <v>1</v>
      </c>
      <c r="B99">
        <v>17</v>
      </c>
      <c r="C99">
        <v>0</v>
      </c>
      <c r="D99" t="s">
        <v>108</v>
      </c>
      <c r="E99">
        <v>42</v>
      </c>
      <c r="F99">
        <v>0</v>
      </c>
      <c r="G99">
        <v>8710</v>
      </c>
      <c r="H99">
        <v>0</v>
      </c>
      <c r="I99">
        <v>8675</v>
      </c>
      <c r="J99" t="s">
        <v>100</v>
      </c>
      <c r="K99" t="s">
        <v>98</v>
      </c>
      <c r="L99">
        <v>1.59856</v>
      </c>
      <c r="M99" t="s">
        <v>3</v>
      </c>
      <c r="N99" t="s">
        <v>3</v>
      </c>
      <c r="O99" t="s">
        <v>3</v>
      </c>
      <c r="P99">
        <v>0</v>
      </c>
      <c r="Q99" t="s">
        <v>3</v>
      </c>
      <c r="R99" t="s">
        <v>3</v>
      </c>
      <c r="S99" t="s">
        <v>3</v>
      </c>
    </row>
    <row r="100" spans="1:19" x14ac:dyDescent="0.2">
      <c r="A100">
        <v>1</v>
      </c>
      <c r="B100">
        <v>20</v>
      </c>
      <c r="C100">
        <v>0</v>
      </c>
      <c r="D100" t="s">
        <v>3</v>
      </c>
      <c r="E100">
        <v>42</v>
      </c>
      <c r="F100">
        <v>0</v>
      </c>
      <c r="G100">
        <v>8711</v>
      </c>
      <c r="H100">
        <v>8710</v>
      </c>
      <c r="I100">
        <v>8675</v>
      </c>
      <c r="J100" t="s">
        <v>3</v>
      </c>
      <c r="K100" t="s">
        <v>3</v>
      </c>
      <c r="L100">
        <v>0</v>
      </c>
      <c r="M100" t="s">
        <v>3</v>
      </c>
      <c r="N100" t="s">
        <v>3</v>
      </c>
      <c r="O100" t="s">
        <v>3</v>
      </c>
      <c r="P100">
        <v>86787331</v>
      </c>
      <c r="Q100" t="s">
        <v>18</v>
      </c>
      <c r="R100" t="s">
        <v>19</v>
      </c>
      <c r="S100" t="s">
        <v>20</v>
      </c>
    </row>
    <row r="101" spans="1:19" x14ac:dyDescent="0.2">
      <c r="A101">
        <v>1</v>
      </c>
      <c r="B101">
        <v>17</v>
      </c>
      <c r="C101">
        <v>0</v>
      </c>
      <c r="D101" t="s">
        <v>109</v>
      </c>
      <c r="E101">
        <v>43</v>
      </c>
      <c r="F101">
        <v>0</v>
      </c>
      <c r="G101">
        <v>8712</v>
      </c>
      <c r="H101">
        <v>0</v>
      </c>
      <c r="I101">
        <v>8675</v>
      </c>
      <c r="J101" t="s">
        <v>110</v>
      </c>
      <c r="K101" t="s">
        <v>57</v>
      </c>
      <c r="L101">
        <v>3880</v>
      </c>
      <c r="M101" t="s">
        <v>3</v>
      </c>
      <c r="N101" t="s">
        <v>3</v>
      </c>
      <c r="O101" t="s">
        <v>3</v>
      </c>
      <c r="P101">
        <v>0</v>
      </c>
      <c r="Q101" t="s">
        <v>3</v>
      </c>
      <c r="R101" t="s">
        <v>3</v>
      </c>
      <c r="S101" t="s">
        <v>3</v>
      </c>
    </row>
    <row r="102" spans="1:19" x14ac:dyDescent="0.2">
      <c r="A102">
        <v>1</v>
      </c>
      <c r="B102">
        <v>20</v>
      </c>
      <c r="C102">
        <v>0</v>
      </c>
      <c r="D102" t="s">
        <v>3</v>
      </c>
      <c r="E102">
        <v>43</v>
      </c>
      <c r="F102">
        <v>0</v>
      </c>
      <c r="G102">
        <v>8713</v>
      </c>
      <c r="H102">
        <v>8712</v>
      </c>
      <c r="I102">
        <v>8675</v>
      </c>
      <c r="J102" t="s">
        <v>3</v>
      </c>
      <c r="K102" t="s">
        <v>3</v>
      </c>
      <c r="L102">
        <v>0</v>
      </c>
      <c r="M102" t="s">
        <v>3</v>
      </c>
      <c r="N102" t="s">
        <v>3</v>
      </c>
      <c r="O102" t="s">
        <v>3</v>
      </c>
      <c r="P102">
        <v>86787331</v>
      </c>
      <c r="Q102" t="s">
        <v>18</v>
      </c>
      <c r="R102" t="s">
        <v>19</v>
      </c>
      <c r="S102" t="s">
        <v>20</v>
      </c>
    </row>
    <row r="103" spans="1:19" x14ac:dyDescent="0.2">
      <c r="A103">
        <v>1</v>
      </c>
      <c r="B103">
        <v>17</v>
      </c>
      <c r="C103">
        <v>0</v>
      </c>
      <c r="D103" t="s">
        <v>111</v>
      </c>
      <c r="E103">
        <v>44</v>
      </c>
      <c r="F103">
        <v>0</v>
      </c>
      <c r="G103">
        <v>8714</v>
      </c>
      <c r="H103">
        <v>0</v>
      </c>
      <c r="I103">
        <v>8675</v>
      </c>
      <c r="J103" t="s">
        <v>104</v>
      </c>
      <c r="K103" t="s">
        <v>98</v>
      </c>
      <c r="L103">
        <v>1.5520000000000001E-2</v>
      </c>
      <c r="M103" t="s">
        <v>3</v>
      </c>
      <c r="N103" t="s">
        <v>3</v>
      </c>
      <c r="O103" t="s">
        <v>3</v>
      </c>
      <c r="P103">
        <v>0</v>
      </c>
      <c r="Q103" t="s">
        <v>3</v>
      </c>
      <c r="R103" t="s">
        <v>3</v>
      </c>
      <c r="S103" t="s">
        <v>3</v>
      </c>
    </row>
    <row r="104" spans="1:19" x14ac:dyDescent="0.2">
      <c r="A104">
        <v>1</v>
      </c>
      <c r="B104">
        <v>20</v>
      </c>
      <c r="C104">
        <v>0</v>
      </c>
      <c r="D104" t="s">
        <v>3</v>
      </c>
      <c r="E104">
        <v>44</v>
      </c>
      <c r="F104">
        <v>0</v>
      </c>
      <c r="G104">
        <v>8715</v>
      </c>
      <c r="H104">
        <v>8714</v>
      </c>
      <c r="I104">
        <v>8675</v>
      </c>
      <c r="J104" t="s">
        <v>3</v>
      </c>
      <c r="K104" t="s">
        <v>3</v>
      </c>
      <c r="L104">
        <v>0</v>
      </c>
      <c r="M104" t="s">
        <v>3</v>
      </c>
      <c r="N104" t="s">
        <v>3</v>
      </c>
      <c r="O104" t="s">
        <v>3</v>
      </c>
      <c r="P104">
        <v>86787331</v>
      </c>
      <c r="Q104" t="s">
        <v>18</v>
      </c>
      <c r="R104" t="s">
        <v>19</v>
      </c>
      <c r="S104" t="s">
        <v>20</v>
      </c>
    </row>
    <row r="105" spans="1:19" x14ac:dyDescent="0.2">
      <c r="A105">
        <v>1</v>
      </c>
      <c r="B105">
        <v>17</v>
      </c>
      <c r="C105">
        <v>0</v>
      </c>
      <c r="D105" t="s">
        <v>112</v>
      </c>
      <c r="E105">
        <v>45</v>
      </c>
      <c r="F105">
        <v>0</v>
      </c>
      <c r="G105">
        <v>8716</v>
      </c>
      <c r="H105">
        <v>0</v>
      </c>
      <c r="I105">
        <v>8675</v>
      </c>
      <c r="J105" t="s">
        <v>113</v>
      </c>
      <c r="K105" t="s">
        <v>98</v>
      </c>
      <c r="L105">
        <v>372.59640000000002</v>
      </c>
      <c r="M105" t="s">
        <v>3</v>
      </c>
      <c r="N105" t="s">
        <v>3</v>
      </c>
      <c r="O105" t="s">
        <v>3</v>
      </c>
      <c r="P105">
        <v>0</v>
      </c>
      <c r="Q105" t="s">
        <v>3</v>
      </c>
      <c r="R105" t="s">
        <v>3</v>
      </c>
      <c r="S105" t="s">
        <v>3</v>
      </c>
    </row>
    <row r="106" spans="1:19" x14ac:dyDescent="0.2">
      <c r="A106">
        <v>1</v>
      </c>
      <c r="B106">
        <v>20</v>
      </c>
      <c r="C106">
        <v>0</v>
      </c>
      <c r="D106" t="s">
        <v>3</v>
      </c>
      <c r="E106">
        <v>45</v>
      </c>
      <c r="F106">
        <v>0</v>
      </c>
      <c r="G106">
        <v>8717</v>
      </c>
      <c r="H106">
        <v>8716</v>
      </c>
      <c r="I106">
        <v>8675</v>
      </c>
      <c r="J106" t="s">
        <v>3</v>
      </c>
      <c r="K106" t="s">
        <v>3</v>
      </c>
      <c r="L106">
        <v>0</v>
      </c>
      <c r="M106" t="s">
        <v>3</v>
      </c>
      <c r="N106" t="s">
        <v>3</v>
      </c>
      <c r="O106" t="s">
        <v>3</v>
      </c>
      <c r="P106">
        <v>86787331</v>
      </c>
      <c r="Q106" t="s">
        <v>18</v>
      </c>
      <c r="R106" t="s">
        <v>19</v>
      </c>
      <c r="S106" t="s">
        <v>20</v>
      </c>
    </row>
    <row r="107" spans="1:19" x14ac:dyDescent="0.2">
      <c r="A107">
        <v>1</v>
      </c>
      <c r="B107">
        <v>17</v>
      </c>
      <c r="C107">
        <v>0</v>
      </c>
      <c r="D107" t="s">
        <v>114</v>
      </c>
      <c r="E107">
        <v>46</v>
      </c>
      <c r="F107">
        <v>0</v>
      </c>
      <c r="G107">
        <v>8718</v>
      </c>
      <c r="H107">
        <v>0</v>
      </c>
      <c r="I107">
        <v>8675</v>
      </c>
      <c r="J107" t="s">
        <v>115</v>
      </c>
      <c r="K107" t="s">
        <v>57</v>
      </c>
      <c r="L107">
        <v>1458</v>
      </c>
      <c r="M107" t="s">
        <v>3</v>
      </c>
      <c r="N107" t="s">
        <v>3</v>
      </c>
      <c r="O107" t="s">
        <v>116</v>
      </c>
      <c r="P107">
        <v>0</v>
      </c>
      <c r="Q107" t="s">
        <v>3</v>
      </c>
      <c r="R107" t="s">
        <v>3</v>
      </c>
      <c r="S107" t="s">
        <v>3</v>
      </c>
    </row>
    <row r="108" spans="1:19" x14ac:dyDescent="0.2">
      <c r="A108">
        <v>1</v>
      </c>
      <c r="B108">
        <v>20</v>
      </c>
      <c r="C108">
        <v>0</v>
      </c>
      <c r="D108" t="s">
        <v>3</v>
      </c>
      <c r="E108">
        <v>46</v>
      </c>
      <c r="F108">
        <v>0</v>
      </c>
      <c r="G108">
        <v>8719</v>
      </c>
      <c r="H108">
        <v>8718</v>
      </c>
      <c r="I108">
        <v>8675</v>
      </c>
      <c r="J108" t="s">
        <v>3</v>
      </c>
      <c r="K108" t="s">
        <v>3</v>
      </c>
      <c r="L108">
        <v>0</v>
      </c>
      <c r="M108" t="s">
        <v>3</v>
      </c>
      <c r="N108" t="s">
        <v>3</v>
      </c>
      <c r="O108" t="s">
        <v>3</v>
      </c>
      <c r="P108">
        <v>86787331</v>
      </c>
      <c r="Q108" t="s">
        <v>18</v>
      </c>
      <c r="R108" t="s">
        <v>19</v>
      </c>
      <c r="S108" t="s">
        <v>20</v>
      </c>
    </row>
    <row r="109" spans="1:19" x14ac:dyDescent="0.2">
      <c r="A109">
        <v>1</v>
      </c>
      <c r="B109">
        <v>17</v>
      </c>
      <c r="C109">
        <v>0</v>
      </c>
      <c r="D109" t="s">
        <v>117</v>
      </c>
      <c r="E109">
        <v>47</v>
      </c>
      <c r="F109">
        <v>0</v>
      </c>
      <c r="G109">
        <v>8720</v>
      </c>
      <c r="H109">
        <v>0</v>
      </c>
      <c r="I109">
        <v>8675</v>
      </c>
      <c r="J109" t="s">
        <v>118</v>
      </c>
      <c r="K109" t="s">
        <v>47</v>
      </c>
      <c r="L109">
        <v>180.792</v>
      </c>
      <c r="M109" t="s">
        <v>3</v>
      </c>
      <c r="N109" t="s">
        <v>3</v>
      </c>
      <c r="O109" t="s">
        <v>3</v>
      </c>
      <c r="P109">
        <v>0</v>
      </c>
      <c r="Q109" t="s">
        <v>3</v>
      </c>
      <c r="R109" t="s">
        <v>3</v>
      </c>
      <c r="S109" t="s">
        <v>3</v>
      </c>
    </row>
    <row r="110" spans="1:19" x14ac:dyDescent="0.2">
      <c r="A110">
        <v>1</v>
      </c>
      <c r="B110">
        <v>20</v>
      </c>
      <c r="C110">
        <v>0</v>
      </c>
      <c r="D110" t="s">
        <v>3</v>
      </c>
      <c r="E110">
        <v>47</v>
      </c>
      <c r="F110">
        <v>0</v>
      </c>
      <c r="G110">
        <v>8721</v>
      </c>
      <c r="H110">
        <v>8720</v>
      </c>
      <c r="I110">
        <v>8675</v>
      </c>
      <c r="J110" t="s">
        <v>3</v>
      </c>
      <c r="K110" t="s">
        <v>3</v>
      </c>
      <c r="L110">
        <v>0</v>
      </c>
      <c r="M110" t="s">
        <v>3</v>
      </c>
      <c r="N110" t="s">
        <v>3</v>
      </c>
      <c r="O110" t="s">
        <v>3</v>
      </c>
      <c r="P110">
        <v>86787331</v>
      </c>
      <c r="Q110" t="s">
        <v>18</v>
      </c>
      <c r="R110" t="s">
        <v>19</v>
      </c>
      <c r="S110" t="s">
        <v>20</v>
      </c>
    </row>
    <row r="111" spans="1:19" x14ac:dyDescent="0.2">
      <c r="A111">
        <v>1</v>
      </c>
      <c r="B111">
        <v>17</v>
      </c>
      <c r="C111">
        <v>0</v>
      </c>
      <c r="D111" t="s">
        <v>119</v>
      </c>
      <c r="E111">
        <v>48</v>
      </c>
      <c r="F111">
        <v>0</v>
      </c>
      <c r="G111">
        <v>8722</v>
      </c>
      <c r="H111">
        <v>0</v>
      </c>
      <c r="I111">
        <v>8675</v>
      </c>
      <c r="J111" t="s">
        <v>120</v>
      </c>
      <c r="K111" t="s">
        <v>57</v>
      </c>
      <c r="L111">
        <v>98</v>
      </c>
      <c r="M111" t="s">
        <v>3</v>
      </c>
      <c r="N111" t="s">
        <v>3</v>
      </c>
      <c r="O111" t="s">
        <v>3</v>
      </c>
      <c r="P111">
        <v>0</v>
      </c>
      <c r="Q111" t="s">
        <v>3</v>
      </c>
      <c r="R111" t="s">
        <v>3</v>
      </c>
      <c r="S111" t="s">
        <v>3</v>
      </c>
    </row>
    <row r="112" spans="1:19" x14ac:dyDescent="0.2">
      <c r="A112">
        <v>1</v>
      </c>
      <c r="B112">
        <v>20</v>
      </c>
      <c r="C112">
        <v>0</v>
      </c>
      <c r="D112" t="s">
        <v>3</v>
      </c>
      <c r="E112">
        <v>48</v>
      </c>
      <c r="F112">
        <v>0</v>
      </c>
      <c r="G112">
        <v>8723</v>
      </c>
      <c r="H112">
        <v>8722</v>
      </c>
      <c r="I112">
        <v>8675</v>
      </c>
      <c r="J112" t="s">
        <v>3</v>
      </c>
      <c r="K112" t="s">
        <v>3</v>
      </c>
      <c r="L112">
        <v>0</v>
      </c>
      <c r="M112" t="s">
        <v>3</v>
      </c>
      <c r="N112" t="s">
        <v>3</v>
      </c>
      <c r="O112" t="s">
        <v>3</v>
      </c>
      <c r="P112">
        <v>86787331</v>
      </c>
      <c r="Q112" t="s">
        <v>18</v>
      </c>
      <c r="R112" t="s">
        <v>19</v>
      </c>
      <c r="S112" t="s">
        <v>20</v>
      </c>
    </row>
    <row r="113" spans="1:19" x14ac:dyDescent="0.2">
      <c r="A113">
        <v>1</v>
      </c>
      <c r="B113">
        <v>17</v>
      </c>
      <c r="C113">
        <v>0</v>
      </c>
      <c r="D113" t="s">
        <v>121</v>
      </c>
      <c r="E113">
        <v>49</v>
      </c>
      <c r="F113">
        <v>0</v>
      </c>
      <c r="G113">
        <v>8724</v>
      </c>
      <c r="H113">
        <v>0</v>
      </c>
      <c r="I113">
        <v>8675</v>
      </c>
      <c r="J113" t="s">
        <v>118</v>
      </c>
      <c r="K113" t="s">
        <v>47</v>
      </c>
      <c r="L113">
        <v>18.228000000000002</v>
      </c>
      <c r="M113" t="s">
        <v>3</v>
      </c>
      <c r="N113" t="s">
        <v>3</v>
      </c>
      <c r="O113" t="s">
        <v>3</v>
      </c>
      <c r="P113">
        <v>0</v>
      </c>
      <c r="Q113" t="s">
        <v>3</v>
      </c>
      <c r="R113" t="s">
        <v>3</v>
      </c>
      <c r="S113" t="s">
        <v>3</v>
      </c>
    </row>
    <row r="114" spans="1:19" x14ac:dyDescent="0.2">
      <c r="A114">
        <v>1</v>
      </c>
      <c r="B114">
        <v>20</v>
      </c>
      <c r="C114">
        <v>0</v>
      </c>
      <c r="D114" t="s">
        <v>3</v>
      </c>
      <c r="E114">
        <v>49</v>
      </c>
      <c r="F114">
        <v>0</v>
      </c>
      <c r="G114">
        <v>8725</v>
      </c>
      <c r="H114">
        <v>8724</v>
      </c>
      <c r="I114">
        <v>8675</v>
      </c>
      <c r="J114" t="s">
        <v>3</v>
      </c>
      <c r="K114" t="s">
        <v>3</v>
      </c>
      <c r="L114">
        <v>0</v>
      </c>
      <c r="M114" t="s">
        <v>3</v>
      </c>
      <c r="N114" t="s">
        <v>3</v>
      </c>
      <c r="O114" t="s">
        <v>3</v>
      </c>
      <c r="P114">
        <v>86787331</v>
      </c>
      <c r="Q114" t="s">
        <v>18</v>
      </c>
      <c r="R114" t="s">
        <v>19</v>
      </c>
      <c r="S114" t="s">
        <v>20</v>
      </c>
    </row>
    <row r="115" spans="1:19" x14ac:dyDescent="0.2">
      <c r="A115">
        <v>1</v>
      </c>
      <c r="B115">
        <v>17</v>
      </c>
      <c r="C115">
        <v>0</v>
      </c>
      <c r="D115" t="s">
        <v>122</v>
      </c>
      <c r="E115">
        <v>50</v>
      </c>
      <c r="F115">
        <v>0</v>
      </c>
      <c r="G115">
        <v>8726</v>
      </c>
      <c r="H115">
        <v>0</v>
      </c>
      <c r="I115">
        <v>8675</v>
      </c>
      <c r="J115" t="s">
        <v>95</v>
      </c>
      <c r="K115" t="s">
        <v>32</v>
      </c>
      <c r="L115">
        <v>278.62799999999999</v>
      </c>
      <c r="M115" t="s">
        <v>3</v>
      </c>
      <c r="N115" t="s">
        <v>3</v>
      </c>
      <c r="O115" t="s">
        <v>3</v>
      </c>
      <c r="P115">
        <v>0</v>
      </c>
      <c r="Q115" t="s">
        <v>3</v>
      </c>
      <c r="R115" t="s">
        <v>3</v>
      </c>
      <c r="S115" t="s">
        <v>3</v>
      </c>
    </row>
    <row r="116" spans="1:19" x14ac:dyDescent="0.2">
      <c r="A116">
        <v>1</v>
      </c>
      <c r="B116">
        <v>20</v>
      </c>
      <c r="C116">
        <v>0</v>
      </c>
      <c r="D116" t="s">
        <v>3</v>
      </c>
      <c r="E116">
        <v>50</v>
      </c>
      <c r="F116">
        <v>0</v>
      </c>
      <c r="G116">
        <v>8727</v>
      </c>
      <c r="H116">
        <v>8726</v>
      </c>
      <c r="I116">
        <v>8675</v>
      </c>
      <c r="J116" t="s">
        <v>3</v>
      </c>
      <c r="K116" t="s">
        <v>3</v>
      </c>
      <c r="L116">
        <v>0</v>
      </c>
      <c r="M116" t="s">
        <v>3</v>
      </c>
      <c r="N116" t="s">
        <v>3</v>
      </c>
      <c r="O116" t="s">
        <v>3</v>
      </c>
      <c r="P116">
        <v>86787331</v>
      </c>
      <c r="Q116" t="s">
        <v>18</v>
      </c>
      <c r="R116" t="s">
        <v>19</v>
      </c>
      <c r="S116" t="s">
        <v>20</v>
      </c>
    </row>
    <row r="117" spans="1:19" x14ac:dyDescent="0.2">
      <c r="A117">
        <v>1</v>
      </c>
      <c r="B117">
        <v>17</v>
      </c>
      <c r="C117">
        <v>0</v>
      </c>
      <c r="D117" t="s">
        <v>123</v>
      </c>
      <c r="E117">
        <v>51</v>
      </c>
      <c r="F117">
        <v>0</v>
      </c>
      <c r="G117">
        <v>8728</v>
      </c>
      <c r="H117">
        <v>0</v>
      </c>
      <c r="I117">
        <v>8675</v>
      </c>
      <c r="J117" t="s">
        <v>124</v>
      </c>
      <c r="K117" t="s">
        <v>57</v>
      </c>
      <c r="L117">
        <v>711</v>
      </c>
      <c r="M117" t="s">
        <v>3</v>
      </c>
      <c r="N117" t="s">
        <v>3</v>
      </c>
      <c r="O117" t="s">
        <v>3</v>
      </c>
      <c r="P117">
        <v>0</v>
      </c>
      <c r="Q117" t="s">
        <v>3</v>
      </c>
      <c r="R117" t="s">
        <v>3</v>
      </c>
      <c r="S117" t="s">
        <v>3</v>
      </c>
    </row>
    <row r="118" spans="1:19" x14ac:dyDescent="0.2">
      <c r="A118">
        <v>1</v>
      </c>
      <c r="B118">
        <v>20</v>
      </c>
      <c r="C118">
        <v>0</v>
      </c>
      <c r="D118" t="s">
        <v>3</v>
      </c>
      <c r="E118">
        <v>51</v>
      </c>
      <c r="F118">
        <v>0</v>
      </c>
      <c r="G118">
        <v>8729</v>
      </c>
      <c r="H118">
        <v>8728</v>
      </c>
      <c r="I118">
        <v>8675</v>
      </c>
      <c r="J118" t="s">
        <v>3</v>
      </c>
      <c r="K118" t="s">
        <v>3</v>
      </c>
      <c r="L118">
        <v>0</v>
      </c>
      <c r="M118" t="s">
        <v>3</v>
      </c>
      <c r="N118" t="s">
        <v>3</v>
      </c>
      <c r="O118" t="s">
        <v>3</v>
      </c>
      <c r="P118">
        <v>86787331</v>
      </c>
      <c r="Q118" t="s">
        <v>18</v>
      </c>
      <c r="R118" t="s">
        <v>19</v>
      </c>
      <c r="S118" t="s">
        <v>20</v>
      </c>
    </row>
    <row r="119" spans="1:19" x14ac:dyDescent="0.2">
      <c r="A119">
        <v>1</v>
      </c>
      <c r="B119">
        <v>17</v>
      </c>
      <c r="C119">
        <v>0</v>
      </c>
      <c r="D119" t="s">
        <v>125</v>
      </c>
      <c r="E119">
        <v>52</v>
      </c>
      <c r="F119">
        <v>0</v>
      </c>
      <c r="G119">
        <v>8730</v>
      </c>
      <c r="H119">
        <v>0</v>
      </c>
      <c r="I119">
        <v>8675</v>
      </c>
      <c r="J119" t="s">
        <v>67</v>
      </c>
      <c r="K119" t="s">
        <v>68</v>
      </c>
      <c r="L119">
        <v>19.196999999999999</v>
      </c>
      <c r="M119" t="s">
        <v>3</v>
      </c>
      <c r="N119" t="s">
        <v>3</v>
      </c>
      <c r="O119" t="s">
        <v>3</v>
      </c>
      <c r="P119">
        <v>0</v>
      </c>
      <c r="Q119" t="s">
        <v>3</v>
      </c>
      <c r="R119" t="s">
        <v>3</v>
      </c>
      <c r="S119" t="s">
        <v>3</v>
      </c>
    </row>
    <row r="120" spans="1:19" x14ac:dyDescent="0.2">
      <c r="A120">
        <v>1</v>
      </c>
      <c r="B120">
        <v>20</v>
      </c>
      <c r="C120">
        <v>0</v>
      </c>
      <c r="D120" t="s">
        <v>3</v>
      </c>
      <c r="E120">
        <v>52</v>
      </c>
      <c r="F120">
        <v>0</v>
      </c>
      <c r="G120">
        <v>8731</v>
      </c>
      <c r="H120">
        <v>8730</v>
      </c>
      <c r="I120">
        <v>8675</v>
      </c>
      <c r="J120" t="s">
        <v>3</v>
      </c>
      <c r="K120" t="s">
        <v>3</v>
      </c>
      <c r="L120">
        <v>0</v>
      </c>
      <c r="M120" t="s">
        <v>3</v>
      </c>
      <c r="N120" t="s">
        <v>3</v>
      </c>
      <c r="O120" t="s">
        <v>3</v>
      </c>
      <c r="P120">
        <v>86787331</v>
      </c>
      <c r="Q120" t="s">
        <v>18</v>
      </c>
      <c r="R120" t="s">
        <v>19</v>
      </c>
      <c r="S120" t="s">
        <v>20</v>
      </c>
    </row>
    <row r="121" spans="1:19" x14ac:dyDescent="0.2">
      <c r="A121">
        <v>1</v>
      </c>
      <c r="B121">
        <v>17</v>
      </c>
      <c r="C121">
        <v>0</v>
      </c>
      <c r="D121" t="s">
        <v>126</v>
      </c>
      <c r="E121">
        <v>53</v>
      </c>
      <c r="F121">
        <v>0</v>
      </c>
      <c r="G121">
        <v>8732</v>
      </c>
      <c r="H121">
        <v>0</v>
      </c>
      <c r="I121">
        <v>8675</v>
      </c>
      <c r="J121" t="s">
        <v>127</v>
      </c>
      <c r="K121" t="s">
        <v>57</v>
      </c>
      <c r="L121">
        <v>711</v>
      </c>
      <c r="M121" t="s">
        <v>3</v>
      </c>
      <c r="N121" t="s">
        <v>3</v>
      </c>
      <c r="O121" t="s">
        <v>3</v>
      </c>
      <c r="P121">
        <v>0</v>
      </c>
      <c r="Q121" t="s">
        <v>3</v>
      </c>
      <c r="R121" t="s">
        <v>3</v>
      </c>
      <c r="S121" t="s">
        <v>3</v>
      </c>
    </row>
    <row r="122" spans="1:19" x14ac:dyDescent="0.2">
      <c r="A122">
        <v>1</v>
      </c>
      <c r="B122">
        <v>20</v>
      </c>
      <c r="C122">
        <v>0</v>
      </c>
      <c r="D122" t="s">
        <v>3</v>
      </c>
      <c r="E122">
        <v>53</v>
      </c>
      <c r="F122">
        <v>0</v>
      </c>
      <c r="G122">
        <v>8733</v>
      </c>
      <c r="H122">
        <v>8732</v>
      </c>
      <c r="I122">
        <v>8675</v>
      </c>
      <c r="J122" t="s">
        <v>3</v>
      </c>
      <c r="K122" t="s">
        <v>3</v>
      </c>
      <c r="L122">
        <v>0</v>
      </c>
      <c r="M122" t="s">
        <v>3</v>
      </c>
      <c r="N122" t="s">
        <v>3</v>
      </c>
      <c r="O122" t="s">
        <v>3</v>
      </c>
      <c r="P122">
        <v>86787331</v>
      </c>
      <c r="Q122" t="s">
        <v>18</v>
      </c>
      <c r="R122" t="s">
        <v>19</v>
      </c>
      <c r="S122" t="s">
        <v>20</v>
      </c>
    </row>
    <row r="123" spans="1:19" x14ac:dyDescent="0.2">
      <c r="A123">
        <v>1</v>
      </c>
      <c r="B123">
        <v>17</v>
      </c>
      <c r="C123">
        <v>0</v>
      </c>
      <c r="D123" t="s">
        <v>128</v>
      </c>
      <c r="E123">
        <v>54</v>
      </c>
      <c r="F123">
        <v>0</v>
      </c>
      <c r="G123">
        <v>8734</v>
      </c>
      <c r="H123">
        <v>0</v>
      </c>
      <c r="I123">
        <v>8675</v>
      </c>
      <c r="J123" t="s">
        <v>129</v>
      </c>
      <c r="K123" t="s">
        <v>17</v>
      </c>
      <c r="L123">
        <v>52.62</v>
      </c>
      <c r="M123" t="s">
        <v>3</v>
      </c>
      <c r="N123" t="s">
        <v>3</v>
      </c>
      <c r="O123" t="s">
        <v>3</v>
      </c>
      <c r="P123">
        <v>0</v>
      </c>
      <c r="Q123" t="s">
        <v>3</v>
      </c>
      <c r="R123" t="s">
        <v>3</v>
      </c>
      <c r="S123" t="s">
        <v>3</v>
      </c>
    </row>
    <row r="124" spans="1:19" x14ac:dyDescent="0.2">
      <c r="A124">
        <v>1</v>
      </c>
      <c r="B124">
        <v>20</v>
      </c>
      <c r="C124">
        <v>0</v>
      </c>
      <c r="D124" t="s">
        <v>3</v>
      </c>
      <c r="E124">
        <v>54</v>
      </c>
      <c r="F124">
        <v>0</v>
      </c>
      <c r="G124">
        <v>8735</v>
      </c>
      <c r="H124">
        <v>8734</v>
      </c>
      <c r="I124">
        <v>8675</v>
      </c>
      <c r="J124" t="s">
        <v>3</v>
      </c>
      <c r="K124" t="s">
        <v>3</v>
      </c>
      <c r="L124">
        <v>0</v>
      </c>
      <c r="M124" t="s">
        <v>3</v>
      </c>
      <c r="N124" t="s">
        <v>3</v>
      </c>
      <c r="O124" t="s">
        <v>3</v>
      </c>
      <c r="P124">
        <v>86787331</v>
      </c>
      <c r="Q124" t="s">
        <v>18</v>
      </c>
      <c r="R124" t="s">
        <v>19</v>
      </c>
      <c r="S124" t="s">
        <v>20</v>
      </c>
    </row>
    <row r="125" spans="1:19" x14ac:dyDescent="0.2">
      <c r="A125">
        <v>1</v>
      </c>
      <c r="B125">
        <v>17</v>
      </c>
      <c r="C125">
        <v>0</v>
      </c>
      <c r="D125" t="s">
        <v>130</v>
      </c>
      <c r="E125">
        <v>55</v>
      </c>
      <c r="F125">
        <v>0</v>
      </c>
      <c r="G125">
        <v>8736</v>
      </c>
      <c r="H125">
        <v>0</v>
      </c>
      <c r="I125">
        <v>8675</v>
      </c>
      <c r="J125" t="s">
        <v>118</v>
      </c>
      <c r="K125" t="s">
        <v>47</v>
      </c>
      <c r="L125">
        <v>65.248800000000003</v>
      </c>
      <c r="M125" t="s">
        <v>3</v>
      </c>
      <c r="N125" t="s">
        <v>3</v>
      </c>
      <c r="O125" t="s">
        <v>3</v>
      </c>
      <c r="P125">
        <v>0</v>
      </c>
      <c r="Q125" t="s">
        <v>3</v>
      </c>
      <c r="R125" t="s">
        <v>3</v>
      </c>
      <c r="S125" t="s">
        <v>3</v>
      </c>
    </row>
    <row r="126" spans="1:19" x14ac:dyDescent="0.2">
      <c r="A126">
        <v>1</v>
      </c>
      <c r="B126">
        <v>20</v>
      </c>
      <c r="C126">
        <v>0</v>
      </c>
      <c r="D126" t="s">
        <v>3</v>
      </c>
      <c r="E126">
        <v>55</v>
      </c>
      <c r="F126">
        <v>0</v>
      </c>
      <c r="G126">
        <v>8737</v>
      </c>
      <c r="H126">
        <v>8736</v>
      </c>
      <c r="I126">
        <v>8675</v>
      </c>
      <c r="J126" t="s">
        <v>3</v>
      </c>
      <c r="K126" t="s">
        <v>3</v>
      </c>
      <c r="L126">
        <v>0</v>
      </c>
      <c r="M126" t="s">
        <v>3</v>
      </c>
      <c r="N126" t="s">
        <v>3</v>
      </c>
      <c r="O126" t="s">
        <v>3</v>
      </c>
      <c r="P126">
        <v>86787331</v>
      </c>
      <c r="Q126" t="s">
        <v>18</v>
      </c>
      <c r="R126" t="s">
        <v>19</v>
      </c>
      <c r="S126" t="s">
        <v>20</v>
      </c>
    </row>
    <row r="127" spans="1:19" x14ac:dyDescent="0.2">
      <c r="A127">
        <v>1</v>
      </c>
      <c r="B127">
        <v>17</v>
      </c>
      <c r="C127">
        <v>0</v>
      </c>
      <c r="D127" t="s">
        <v>131</v>
      </c>
      <c r="E127">
        <v>56</v>
      </c>
      <c r="F127">
        <v>0</v>
      </c>
      <c r="G127">
        <v>8738</v>
      </c>
      <c r="H127">
        <v>0</v>
      </c>
      <c r="I127">
        <v>8675</v>
      </c>
      <c r="J127" t="s">
        <v>95</v>
      </c>
      <c r="K127" t="s">
        <v>32</v>
      </c>
      <c r="L127">
        <v>91.348320000000001</v>
      </c>
      <c r="M127" t="s">
        <v>3</v>
      </c>
      <c r="N127" t="s">
        <v>3</v>
      </c>
      <c r="O127" t="s">
        <v>3</v>
      </c>
      <c r="P127">
        <v>0</v>
      </c>
      <c r="Q127" t="s">
        <v>3</v>
      </c>
      <c r="R127" t="s">
        <v>3</v>
      </c>
      <c r="S127" t="s">
        <v>3</v>
      </c>
    </row>
    <row r="128" spans="1:19" x14ac:dyDescent="0.2">
      <c r="A128">
        <v>1</v>
      </c>
      <c r="B128">
        <v>20</v>
      </c>
      <c r="C128">
        <v>0</v>
      </c>
      <c r="D128" t="s">
        <v>3</v>
      </c>
      <c r="E128">
        <v>56</v>
      </c>
      <c r="F128">
        <v>0</v>
      </c>
      <c r="G128">
        <v>8739</v>
      </c>
      <c r="H128">
        <v>8738</v>
      </c>
      <c r="I128">
        <v>8675</v>
      </c>
      <c r="J128" t="s">
        <v>3</v>
      </c>
      <c r="K128" t="s">
        <v>3</v>
      </c>
      <c r="L128">
        <v>0</v>
      </c>
      <c r="M128" t="s">
        <v>3</v>
      </c>
      <c r="N128" t="s">
        <v>3</v>
      </c>
      <c r="O128" t="s">
        <v>3</v>
      </c>
      <c r="P128">
        <v>86787331</v>
      </c>
      <c r="Q128" t="s">
        <v>18</v>
      </c>
      <c r="R128" t="s">
        <v>19</v>
      </c>
      <c r="S128" t="s">
        <v>20</v>
      </c>
    </row>
    <row r="129" spans="1:19" x14ac:dyDescent="0.2">
      <c r="A129">
        <v>1</v>
      </c>
      <c r="B129">
        <v>17</v>
      </c>
      <c r="C129">
        <v>0</v>
      </c>
      <c r="D129" t="s">
        <v>132</v>
      </c>
      <c r="E129">
        <v>57</v>
      </c>
      <c r="F129">
        <v>0</v>
      </c>
      <c r="G129">
        <v>8740</v>
      </c>
      <c r="H129">
        <v>0</v>
      </c>
      <c r="I129">
        <v>8675</v>
      </c>
      <c r="J129" t="s">
        <v>133</v>
      </c>
      <c r="K129" t="s">
        <v>57</v>
      </c>
      <c r="L129">
        <v>295</v>
      </c>
      <c r="M129" t="s">
        <v>3</v>
      </c>
      <c r="N129" t="s">
        <v>3</v>
      </c>
      <c r="O129" t="s">
        <v>134</v>
      </c>
      <c r="P129">
        <v>0</v>
      </c>
      <c r="Q129" t="s">
        <v>3</v>
      </c>
      <c r="R129" t="s">
        <v>3</v>
      </c>
      <c r="S129" t="s">
        <v>3</v>
      </c>
    </row>
    <row r="130" spans="1:19" x14ac:dyDescent="0.2">
      <c r="A130">
        <v>1</v>
      </c>
      <c r="B130">
        <v>20</v>
      </c>
      <c r="C130">
        <v>0</v>
      </c>
      <c r="D130" t="s">
        <v>3</v>
      </c>
      <c r="E130">
        <v>57</v>
      </c>
      <c r="F130">
        <v>0</v>
      </c>
      <c r="G130">
        <v>8741</v>
      </c>
      <c r="H130">
        <v>8740</v>
      </c>
      <c r="I130">
        <v>8675</v>
      </c>
      <c r="J130" t="s">
        <v>3</v>
      </c>
      <c r="K130" t="s">
        <v>3</v>
      </c>
      <c r="L130">
        <v>0</v>
      </c>
      <c r="M130" t="s">
        <v>3</v>
      </c>
      <c r="N130" t="s">
        <v>3</v>
      </c>
      <c r="O130" t="s">
        <v>3</v>
      </c>
      <c r="P130">
        <v>86787331</v>
      </c>
      <c r="Q130" t="s">
        <v>18</v>
      </c>
      <c r="R130" t="s">
        <v>19</v>
      </c>
      <c r="S130" t="s">
        <v>20</v>
      </c>
    </row>
    <row r="131" spans="1:19" x14ac:dyDescent="0.2">
      <c r="A131">
        <v>1</v>
      </c>
      <c r="B131">
        <v>17</v>
      </c>
      <c r="C131">
        <v>0</v>
      </c>
      <c r="D131" t="s">
        <v>135</v>
      </c>
      <c r="E131">
        <v>58</v>
      </c>
      <c r="F131">
        <v>0</v>
      </c>
      <c r="G131">
        <v>8742</v>
      </c>
      <c r="H131">
        <v>0</v>
      </c>
      <c r="I131">
        <v>8675</v>
      </c>
      <c r="J131" t="s">
        <v>118</v>
      </c>
      <c r="K131" t="s">
        <v>47</v>
      </c>
      <c r="L131">
        <v>44</v>
      </c>
      <c r="M131" t="s">
        <v>3</v>
      </c>
      <c r="N131" t="s">
        <v>3</v>
      </c>
      <c r="O131" t="s">
        <v>3</v>
      </c>
      <c r="P131">
        <v>0</v>
      </c>
      <c r="Q131" t="s">
        <v>3</v>
      </c>
      <c r="R131" t="s">
        <v>3</v>
      </c>
      <c r="S131" t="s">
        <v>3</v>
      </c>
    </row>
    <row r="132" spans="1:19" x14ac:dyDescent="0.2">
      <c r="A132">
        <v>1</v>
      </c>
      <c r="B132">
        <v>20</v>
      </c>
      <c r="C132">
        <v>0</v>
      </c>
      <c r="D132" t="s">
        <v>3</v>
      </c>
      <c r="E132">
        <v>58</v>
      </c>
      <c r="F132">
        <v>0</v>
      </c>
      <c r="G132">
        <v>8743</v>
      </c>
      <c r="H132">
        <v>8742</v>
      </c>
      <c r="I132">
        <v>8675</v>
      </c>
      <c r="J132" t="s">
        <v>3</v>
      </c>
      <c r="K132" t="s">
        <v>3</v>
      </c>
      <c r="L132">
        <v>0</v>
      </c>
      <c r="M132" t="s">
        <v>3</v>
      </c>
      <c r="N132" t="s">
        <v>3</v>
      </c>
      <c r="O132" t="s">
        <v>3</v>
      </c>
      <c r="P132">
        <v>86787331</v>
      </c>
      <c r="Q132" t="s">
        <v>18</v>
      </c>
      <c r="R132" t="s">
        <v>19</v>
      </c>
      <c r="S132" t="s">
        <v>20</v>
      </c>
    </row>
    <row r="133" spans="1:19" x14ac:dyDescent="0.2">
      <c r="A133">
        <v>1</v>
      </c>
      <c r="B133">
        <v>17</v>
      </c>
      <c r="C133">
        <v>0</v>
      </c>
      <c r="D133" t="s">
        <v>136</v>
      </c>
      <c r="E133">
        <v>59</v>
      </c>
      <c r="F133">
        <v>0</v>
      </c>
      <c r="G133">
        <v>8744</v>
      </c>
      <c r="H133">
        <v>0</v>
      </c>
      <c r="I133">
        <v>8675</v>
      </c>
      <c r="J133" t="s">
        <v>95</v>
      </c>
      <c r="K133" t="s">
        <v>32</v>
      </c>
      <c r="L133">
        <v>61.6</v>
      </c>
      <c r="M133" t="s">
        <v>3</v>
      </c>
      <c r="N133" t="s">
        <v>3</v>
      </c>
      <c r="O133" t="s">
        <v>3</v>
      </c>
      <c r="P133">
        <v>0</v>
      </c>
      <c r="Q133" t="s">
        <v>3</v>
      </c>
      <c r="R133" t="s">
        <v>3</v>
      </c>
      <c r="S133" t="s">
        <v>3</v>
      </c>
    </row>
    <row r="134" spans="1:19" x14ac:dyDescent="0.2">
      <c r="A134">
        <v>1</v>
      </c>
      <c r="B134">
        <v>20</v>
      </c>
      <c r="C134">
        <v>0</v>
      </c>
      <c r="D134" t="s">
        <v>3</v>
      </c>
      <c r="E134">
        <v>59</v>
      </c>
      <c r="F134">
        <v>0</v>
      </c>
      <c r="G134">
        <v>8745</v>
      </c>
      <c r="H134">
        <v>8744</v>
      </c>
      <c r="I134">
        <v>8675</v>
      </c>
      <c r="J134" t="s">
        <v>3</v>
      </c>
      <c r="K134" t="s">
        <v>3</v>
      </c>
      <c r="L134">
        <v>0</v>
      </c>
      <c r="M134" t="s">
        <v>3</v>
      </c>
      <c r="N134" t="s">
        <v>3</v>
      </c>
      <c r="O134" t="s">
        <v>3</v>
      </c>
      <c r="P134">
        <v>86787331</v>
      </c>
      <c r="Q134" t="s">
        <v>18</v>
      </c>
      <c r="R134" t="s">
        <v>19</v>
      </c>
      <c r="S134" t="s">
        <v>20</v>
      </c>
    </row>
    <row r="135" spans="1:19" x14ac:dyDescent="0.2">
      <c r="A135">
        <v>1</v>
      </c>
      <c r="B135">
        <v>17</v>
      </c>
      <c r="C135">
        <v>0</v>
      </c>
      <c r="D135" t="s">
        <v>137</v>
      </c>
      <c r="E135">
        <v>60</v>
      </c>
      <c r="F135">
        <v>0</v>
      </c>
      <c r="G135">
        <v>8746</v>
      </c>
      <c r="H135">
        <v>0</v>
      </c>
      <c r="I135">
        <v>8675</v>
      </c>
      <c r="J135" t="s">
        <v>97</v>
      </c>
      <c r="K135" t="s">
        <v>98</v>
      </c>
      <c r="L135">
        <v>0.23599999999999999</v>
      </c>
      <c r="M135" t="s">
        <v>3</v>
      </c>
      <c r="N135" t="s">
        <v>3</v>
      </c>
      <c r="O135" t="s">
        <v>3</v>
      </c>
      <c r="P135">
        <v>0</v>
      </c>
      <c r="Q135" t="s">
        <v>3</v>
      </c>
      <c r="R135" t="s">
        <v>3</v>
      </c>
      <c r="S135" t="s">
        <v>3</v>
      </c>
    </row>
    <row r="136" spans="1:19" x14ac:dyDescent="0.2">
      <c r="A136">
        <v>1</v>
      </c>
      <c r="B136">
        <v>20</v>
      </c>
      <c r="C136">
        <v>0</v>
      </c>
      <c r="D136" t="s">
        <v>3</v>
      </c>
      <c r="E136">
        <v>60</v>
      </c>
      <c r="F136">
        <v>0</v>
      </c>
      <c r="G136">
        <v>8747</v>
      </c>
      <c r="H136">
        <v>8746</v>
      </c>
      <c r="I136">
        <v>8675</v>
      </c>
      <c r="J136" t="s">
        <v>3</v>
      </c>
      <c r="K136" t="s">
        <v>3</v>
      </c>
      <c r="L136">
        <v>0</v>
      </c>
      <c r="M136" t="s">
        <v>3</v>
      </c>
      <c r="N136" t="s">
        <v>3</v>
      </c>
      <c r="O136" t="s">
        <v>3</v>
      </c>
      <c r="P136">
        <v>86787331</v>
      </c>
      <c r="Q136" t="s">
        <v>18</v>
      </c>
      <c r="R136" t="s">
        <v>19</v>
      </c>
      <c r="S136" t="s">
        <v>20</v>
      </c>
    </row>
    <row r="137" spans="1:19" x14ac:dyDescent="0.2">
      <c r="A137">
        <v>1</v>
      </c>
      <c r="B137">
        <v>17</v>
      </c>
      <c r="C137">
        <v>0</v>
      </c>
      <c r="D137" t="s">
        <v>138</v>
      </c>
      <c r="E137">
        <v>61</v>
      </c>
      <c r="F137">
        <v>0</v>
      </c>
      <c r="G137">
        <v>8748</v>
      </c>
      <c r="H137">
        <v>0</v>
      </c>
      <c r="I137">
        <v>8675</v>
      </c>
      <c r="J137" t="s">
        <v>100</v>
      </c>
      <c r="K137" t="s">
        <v>98</v>
      </c>
      <c r="L137">
        <v>0.24307999999999999</v>
      </c>
      <c r="M137" t="s">
        <v>3</v>
      </c>
      <c r="N137" t="s">
        <v>3</v>
      </c>
      <c r="O137" t="s">
        <v>3</v>
      </c>
      <c r="P137">
        <v>0</v>
      </c>
      <c r="Q137" t="s">
        <v>3</v>
      </c>
      <c r="R137" t="s">
        <v>3</v>
      </c>
      <c r="S137" t="s">
        <v>3</v>
      </c>
    </row>
    <row r="138" spans="1:19" x14ac:dyDescent="0.2">
      <c r="A138">
        <v>1</v>
      </c>
      <c r="B138">
        <v>20</v>
      </c>
      <c r="C138">
        <v>0</v>
      </c>
      <c r="D138" t="s">
        <v>3</v>
      </c>
      <c r="E138">
        <v>61</v>
      </c>
      <c r="F138">
        <v>0</v>
      </c>
      <c r="G138">
        <v>8749</v>
      </c>
      <c r="H138">
        <v>8748</v>
      </c>
      <c r="I138">
        <v>8675</v>
      </c>
      <c r="J138" t="s">
        <v>3</v>
      </c>
      <c r="K138" t="s">
        <v>3</v>
      </c>
      <c r="L138">
        <v>0</v>
      </c>
      <c r="M138" t="s">
        <v>3</v>
      </c>
      <c r="N138" t="s">
        <v>3</v>
      </c>
      <c r="O138" t="s">
        <v>3</v>
      </c>
      <c r="P138">
        <v>86787331</v>
      </c>
      <c r="Q138" t="s">
        <v>18</v>
      </c>
      <c r="R138" t="s">
        <v>19</v>
      </c>
      <c r="S138" t="s">
        <v>20</v>
      </c>
    </row>
    <row r="139" spans="1:19" x14ac:dyDescent="0.2">
      <c r="A139">
        <v>1</v>
      </c>
      <c r="B139">
        <v>17</v>
      </c>
      <c r="C139">
        <v>0</v>
      </c>
      <c r="D139" t="s">
        <v>139</v>
      </c>
      <c r="E139">
        <v>62</v>
      </c>
      <c r="F139">
        <v>0</v>
      </c>
      <c r="G139">
        <v>8750</v>
      </c>
      <c r="H139">
        <v>0</v>
      </c>
      <c r="I139">
        <v>8675</v>
      </c>
      <c r="J139" t="s">
        <v>102</v>
      </c>
      <c r="K139" t="s">
        <v>57</v>
      </c>
      <c r="L139">
        <v>295</v>
      </c>
      <c r="M139" t="s">
        <v>3</v>
      </c>
      <c r="N139" t="s">
        <v>3</v>
      </c>
      <c r="O139" t="s">
        <v>3</v>
      </c>
      <c r="P139">
        <v>0</v>
      </c>
      <c r="Q139" t="s">
        <v>3</v>
      </c>
      <c r="R139" t="s">
        <v>3</v>
      </c>
      <c r="S139" t="s">
        <v>3</v>
      </c>
    </row>
    <row r="140" spans="1:19" x14ac:dyDescent="0.2">
      <c r="A140">
        <v>1</v>
      </c>
      <c r="B140">
        <v>20</v>
      </c>
      <c r="C140">
        <v>0</v>
      </c>
      <c r="D140" t="s">
        <v>3</v>
      </c>
      <c r="E140">
        <v>62</v>
      </c>
      <c r="F140">
        <v>0</v>
      </c>
      <c r="G140">
        <v>8751</v>
      </c>
      <c r="H140">
        <v>8750</v>
      </c>
      <c r="I140">
        <v>8675</v>
      </c>
      <c r="J140" t="s">
        <v>3</v>
      </c>
      <c r="K140" t="s">
        <v>3</v>
      </c>
      <c r="L140">
        <v>0</v>
      </c>
      <c r="M140" t="s">
        <v>3</v>
      </c>
      <c r="N140" t="s">
        <v>3</v>
      </c>
      <c r="O140" t="s">
        <v>3</v>
      </c>
      <c r="P140">
        <v>86787331</v>
      </c>
      <c r="Q140" t="s">
        <v>18</v>
      </c>
      <c r="R140" t="s">
        <v>19</v>
      </c>
      <c r="S140" t="s">
        <v>20</v>
      </c>
    </row>
    <row r="141" spans="1:19" x14ac:dyDescent="0.2">
      <c r="A141">
        <v>1</v>
      </c>
      <c r="B141">
        <v>17</v>
      </c>
      <c r="C141">
        <v>0</v>
      </c>
      <c r="D141" t="s">
        <v>140</v>
      </c>
      <c r="E141">
        <v>63</v>
      </c>
      <c r="F141">
        <v>0</v>
      </c>
      <c r="G141">
        <v>8752</v>
      </c>
      <c r="H141">
        <v>0</v>
      </c>
      <c r="I141">
        <v>8675</v>
      </c>
      <c r="J141" t="s">
        <v>104</v>
      </c>
      <c r="K141" t="s">
        <v>98</v>
      </c>
      <c r="L141">
        <v>2.3600000000000001E-3</v>
      </c>
      <c r="M141" t="s">
        <v>3</v>
      </c>
      <c r="N141" t="s">
        <v>3</v>
      </c>
      <c r="O141" t="s">
        <v>3</v>
      </c>
      <c r="P141">
        <v>0</v>
      </c>
      <c r="Q141" t="s">
        <v>3</v>
      </c>
      <c r="R141" t="s">
        <v>3</v>
      </c>
      <c r="S141" t="s">
        <v>3</v>
      </c>
    </row>
    <row r="142" spans="1:19" x14ac:dyDescent="0.2">
      <c r="A142">
        <v>1</v>
      </c>
      <c r="B142">
        <v>20</v>
      </c>
      <c r="C142">
        <v>0</v>
      </c>
      <c r="D142" t="s">
        <v>3</v>
      </c>
      <c r="E142">
        <v>63</v>
      </c>
      <c r="F142">
        <v>0</v>
      </c>
      <c r="G142">
        <v>8753</v>
      </c>
      <c r="H142">
        <v>8752</v>
      </c>
      <c r="I142">
        <v>8675</v>
      </c>
      <c r="J142" t="s">
        <v>3</v>
      </c>
      <c r="K142" t="s">
        <v>3</v>
      </c>
      <c r="L142">
        <v>0</v>
      </c>
      <c r="M142" t="s">
        <v>3</v>
      </c>
      <c r="N142" t="s">
        <v>3</v>
      </c>
      <c r="O142" t="s">
        <v>3</v>
      </c>
      <c r="P142">
        <v>86787331</v>
      </c>
      <c r="Q142" t="s">
        <v>18</v>
      </c>
      <c r="R142" t="s">
        <v>19</v>
      </c>
      <c r="S142" t="s">
        <v>20</v>
      </c>
    </row>
    <row r="143" spans="1:19" x14ac:dyDescent="0.2">
      <c r="A143">
        <v>1</v>
      </c>
      <c r="B143">
        <v>17</v>
      </c>
      <c r="C143">
        <v>0</v>
      </c>
      <c r="D143" t="s">
        <v>141</v>
      </c>
      <c r="E143">
        <v>64</v>
      </c>
      <c r="F143">
        <v>0</v>
      </c>
      <c r="G143">
        <v>8754</v>
      </c>
      <c r="H143">
        <v>0</v>
      </c>
      <c r="I143">
        <v>8675</v>
      </c>
      <c r="J143" t="s">
        <v>106</v>
      </c>
      <c r="K143" t="s">
        <v>98</v>
      </c>
      <c r="L143">
        <v>42.488849999999999</v>
      </c>
      <c r="M143" t="s">
        <v>3</v>
      </c>
      <c r="N143" t="s">
        <v>3</v>
      </c>
      <c r="O143" t="s">
        <v>3</v>
      </c>
      <c r="P143">
        <v>0</v>
      </c>
      <c r="Q143" t="s">
        <v>3</v>
      </c>
      <c r="R143" t="s">
        <v>3</v>
      </c>
      <c r="S143" t="s">
        <v>3</v>
      </c>
    </row>
    <row r="144" spans="1:19" x14ac:dyDescent="0.2">
      <c r="A144">
        <v>1</v>
      </c>
      <c r="B144">
        <v>20</v>
      </c>
      <c r="C144">
        <v>0</v>
      </c>
      <c r="D144" t="s">
        <v>3</v>
      </c>
      <c r="E144">
        <v>64</v>
      </c>
      <c r="F144">
        <v>0</v>
      </c>
      <c r="G144">
        <v>8755</v>
      </c>
      <c r="H144">
        <v>8754</v>
      </c>
      <c r="I144">
        <v>8675</v>
      </c>
      <c r="J144" t="s">
        <v>3</v>
      </c>
      <c r="K144" t="s">
        <v>3</v>
      </c>
      <c r="L144">
        <v>0</v>
      </c>
      <c r="M144" t="s">
        <v>3</v>
      </c>
      <c r="N144" t="s">
        <v>3</v>
      </c>
      <c r="O144" t="s">
        <v>3</v>
      </c>
      <c r="P144">
        <v>86787331</v>
      </c>
      <c r="Q144" t="s">
        <v>18</v>
      </c>
      <c r="R144" t="s">
        <v>19</v>
      </c>
      <c r="S144" t="s">
        <v>20</v>
      </c>
    </row>
    <row r="145" spans="1:19" x14ac:dyDescent="0.2">
      <c r="A145">
        <v>1</v>
      </c>
      <c r="B145">
        <v>17</v>
      </c>
      <c r="C145">
        <v>0</v>
      </c>
      <c r="D145" t="s">
        <v>142</v>
      </c>
      <c r="E145">
        <v>65</v>
      </c>
      <c r="F145">
        <v>0</v>
      </c>
      <c r="G145">
        <v>8756</v>
      </c>
      <c r="H145">
        <v>0</v>
      </c>
      <c r="I145">
        <v>8675</v>
      </c>
      <c r="J145" t="s">
        <v>97</v>
      </c>
      <c r="K145" t="s">
        <v>98</v>
      </c>
      <c r="L145">
        <v>0.11799999999999999</v>
      </c>
      <c r="M145" t="s">
        <v>3</v>
      </c>
      <c r="N145" t="s">
        <v>3</v>
      </c>
      <c r="O145" t="s">
        <v>3</v>
      </c>
      <c r="P145">
        <v>0</v>
      </c>
      <c r="Q145" t="s">
        <v>3</v>
      </c>
      <c r="R145" t="s">
        <v>3</v>
      </c>
      <c r="S145" t="s">
        <v>3</v>
      </c>
    </row>
    <row r="146" spans="1:19" x14ac:dyDescent="0.2">
      <c r="A146">
        <v>1</v>
      </c>
      <c r="B146">
        <v>20</v>
      </c>
      <c r="C146">
        <v>0</v>
      </c>
      <c r="D146" t="s">
        <v>3</v>
      </c>
      <c r="E146">
        <v>65</v>
      </c>
      <c r="F146">
        <v>0</v>
      </c>
      <c r="G146">
        <v>8757</v>
      </c>
      <c r="H146">
        <v>8756</v>
      </c>
      <c r="I146">
        <v>8675</v>
      </c>
      <c r="J146" t="s">
        <v>3</v>
      </c>
      <c r="K146" t="s">
        <v>3</v>
      </c>
      <c r="L146">
        <v>0</v>
      </c>
      <c r="M146" t="s">
        <v>3</v>
      </c>
      <c r="N146" t="s">
        <v>3</v>
      </c>
      <c r="O146" t="s">
        <v>3</v>
      </c>
      <c r="P146">
        <v>86787331</v>
      </c>
      <c r="Q146" t="s">
        <v>18</v>
      </c>
      <c r="R146" t="s">
        <v>19</v>
      </c>
      <c r="S146" t="s">
        <v>20</v>
      </c>
    </row>
    <row r="147" spans="1:19" x14ac:dyDescent="0.2">
      <c r="A147">
        <v>1</v>
      </c>
      <c r="B147">
        <v>17</v>
      </c>
      <c r="C147">
        <v>0</v>
      </c>
      <c r="D147" t="s">
        <v>143</v>
      </c>
      <c r="E147">
        <v>66</v>
      </c>
      <c r="F147">
        <v>0</v>
      </c>
      <c r="G147">
        <v>8758</v>
      </c>
      <c r="H147">
        <v>0</v>
      </c>
      <c r="I147">
        <v>8675</v>
      </c>
      <c r="J147" t="s">
        <v>100</v>
      </c>
      <c r="K147" t="s">
        <v>98</v>
      </c>
      <c r="L147">
        <v>0.12154</v>
      </c>
      <c r="M147" t="s">
        <v>3</v>
      </c>
      <c r="N147" t="s">
        <v>3</v>
      </c>
      <c r="O147" t="s">
        <v>3</v>
      </c>
      <c r="P147">
        <v>0</v>
      </c>
      <c r="Q147" t="s">
        <v>3</v>
      </c>
      <c r="R147" t="s">
        <v>3</v>
      </c>
      <c r="S147" t="s">
        <v>3</v>
      </c>
    </row>
    <row r="148" spans="1:19" x14ac:dyDescent="0.2">
      <c r="A148">
        <v>1</v>
      </c>
      <c r="B148">
        <v>20</v>
      </c>
      <c r="C148">
        <v>0</v>
      </c>
      <c r="D148" t="s">
        <v>3</v>
      </c>
      <c r="E148">
        <v>66</v>
      </c>
      <c r="F148">
        <v>0</v>
      </c>
      <c r="G148">
        <v>8759</v>
      </c>
      <c r="H148">
        <v>8758</v>
      </c>
      <c r="I148">
        <v>8675</v>
      </c>
      <c r="J148" t="s">
        <v>3</v>
      </c>
      <c r="K148" t="s">
        <v>3</v>
      </c>
      <c r="L148">
        <v>0</v>
      </c>
      <c r="M148" t="s">
        <v>3</v>
      </c>
      <c r="N148" t="s">
        <v>3</v>
      </c>
      <c r="O148" t="s">
        <v>3</v>
      </c>
      <c r="P148">
        <v>86787331</v>
      </c>
      <c r="Q148" t="s">
        <v>18</v>
      </c>
      <c r="R148" t="s">
        <v>19</v>
      </c>
      <c r="S148" t="s">
        <v>20</v>
      </c>
    </row>
    <row r="149" spans="1:19" x14ac:dyDescent="0.2">
      <c r="A149">
        <v>1</v>
      </c>
      <c r="B149">
        <v>17</v>
      </c>
      <c r="C149">
        <v>0</v>
      </c>
      <c r="D149" t="s">
        <v>144</v>
      </c>
      <c r="E149">
        <v>67</v>
      </c>
      <c r="F149">
        <v>0</v>
      </c>
      <c r="G149">
        <v>8760</v>
      </c>
      <c r="H149">
        <v>0</v>
      </c>
      <c r="I149">
        <v>8675</v>
      </c>
      <c r="J149" t="s">
        <v>145</v>
      </c>
      <c r="K149" t="s">
        <v>57</v>
      </c>
      <c r="L149">
        <v>295</v>
      </c>
      <c r="M149" t="s">
        <v>3</v>
      </c>
      <c r="N149" t="s">
        <v>3</v>
      </c>
      <c r="O149" t="s">
        <v>3</v>
      </c>
      <c r="P149">
        <v>0</v>
      </c>
      <c r="Q149" t="s">
        <v>3</v>
      </c>
      <c r="R149" t="s">
        <v>3</v>
      </c>
      <c r="S149" t="s">
        <v>3</v>
      </c>
    </row>
    <row r="150" spans="1:19" x14ac:dyDescent="0.2">
      <c r="A150">
        <v>1</v>
      </c>
      <c r="B150">
        <v>20</v>
      </c>
      <c r="C150">
        <v>0</v>
      </c>
      <c r="D150" t="s">
        <v>3</v>
      </c>
      <c r="E150">
        <v>67</v>
      </c>
      <c r="F150">
        <v>0</v>
      </c>
      <c r="G150">
        <v>8761</v>
      </c>
      <c r="H150">
        <v>8760</v>
      </c>
      <c r="I150">
        <v>8675</v>
      </c>
      <c r="J150" t="s">
        <v>3</v>
      </c>
      <c r="K150" t="s">
        <v>3</v>
      </c>
      <c r="L150">
        <v>0</v>
      </c>
      <c r="M150" t="s">
        <v>3</v>
      </c>
      <c r="N150" t="s">
        <v>3</v>
      </c>
      <c r="O150" t="s">
        <v>3</v>
      </c>
      <c r="P150">
        <v>86787331</v>
      </c>
      <c r="Q150" t="s">
        <v>18</v>
      </c>
      <c r="R150" t="s">
        <v>19</v>
      </c>
      <c r="S150" t="s">
        <v>20</v>
      </c>
    </row>
    <row r="151" spans="1:19" x14ac:dyDescent="0.2">
      <c r="A151">
        <v>1</v>
      </c>
      <c r="B151">
        <v>17</v>
      </c>
      <c r="C151">
        <v>0</v>
      </c>
      <c r="D151" t="s">
        <v>20</v>
      </c>
      <c r="E151">
        <v>68</v>
      </c>
      <c r="F151">
        <v>0</v>
      </c>
      <c r="G151">
        <v>8762</v>
      </c>
      <c r="H151">
        <v>0</v>
      </c>
      <c r="I151">
        <v>8675</v>
      </c>
      <c r="J151" t="s">
        <v>104</v>
      </c>
      <c r="K151" t="s">
        <v>98</v>
      </c>
      <c r="L151">
        <v>1.1800000000000001E-3</v>
      </c>
      <c r="M151" t="s">
        <v>3</v>
      </c>
      <c r="N151" t="s">
        <v>3</v>
      </c>
      <c r="O151" t="s">
        <v>3</v>
      </c>
      <c r="P151">
        <v>0</v>
      </c>
      <c r="Q151" t="s">
        <v>3</v>
      </c>
      <c r="R151" t="s">
        <v>3</v>
      </c>
      <c r="S151" t="s">
        <v>3</v>
      </c>
    </row>
    <row r="152" spans="1:19" x14ac:dyDescent="0.2">
      <c r="A152">
        <v>1</v>
      </c>
      <c r="B152">
        <v>20</v>
      </c>
      <c r="C152">
        <v>0</v>
      </c>
      <c r="D152" t="s">
        <v>3</v>
      </c>
      <c r="E152">
        <v>68</v>
      </c>
      <c r="F152">
        <v>0</v>
      </c>
      <c r="G152">
        <v>8763</v>
      </c>
      <c r="H152">
        <v>8762</v>
      </c>
      <c r="I152">
        <v>8675</v>
      </c>
      <c r="J152" t="s">
        <v>3</v>
      </c>
      <c r="K152" t="s">
        <v>3</v>
      </c>
      <c r="L152">
        <v>0</v>
      </c>
      <c r="M152" t="s">
        <v>3</v>
      </c>
      <c r="N152" t="s">
        <v>3</v>
      </c>
      <c r="O152" t="s">
        <v>3</v>
      </c>
      <c r="P152">
        <v>86787331</v>
      </c>
      <c r="Q152" t="s">
        <v>18</v>
      </c>
      <c r="R152" t="s">
        <v>19</v>
      </c>
      <c r="S152" t="s">
        <v>20</v>
      </c>
    </row>
    <row r="153" spans="1:19" x14ac:dyDescent="0.2">
      <c r="A153">
        <v>1</v>
      </c>
      <c r="B153">
        <v>17</v>
      </c>
      <c r="C153">
        <v>0</v>
      </c>
      <c r="D153" t="s">
        <v>146</v>
      </c>
      <c r="E153">
        <v>69</v>
      </c>
      <c r="F153">
        <v>0</v>
      </c>
      <c r="G153">
        <v>8764</v>
      </c>
      <c r="H153">
        <v>0</v>
      </c>
      <c r="I153">
        <v>8675</v>
      </c>
      <c r="J153" t="s">
        <v>113</v>
      </c>
      <c r="K153" t="s">
        <v>98</v>
      </c>
      <c r="L153">
        <v>28.328849999999999</v>
      </c>
      <c r="M153" t="s">
        <v>3</v>
      </c>
      <c r="N153" t="s">
        <v>3</v>
      </c>
      <c r="O153" t="s">
        <v>3</v>
      </c>
      <c r="P153">
        <v>0</v>
      </c>
      <c r="Q153" t="s">
        <v>3</v>
      </c>
      <c r="R153" t="s">
        <v>3</v>
      </c>
      <c r="S153" t="s">
        <v>3</v>
      </c>
    </row>
    <row r="154" spans="1:19" x14ac:dyDescent="0.2">
      <c r="A154">
        <v>1</v>
      </c>
      <c r="B154">
        <v>20</v>
      </c>
      <c r="C154">
        <v>0</v>
      </c>
      <c r="D154" t="s">
        <v>3</v>
      </c>
      <c r="E154">
        <v>69</v>
      </c>
      <c r="F154">
        <v>0</v>
      </c>
      <c r="G154">
        <v>8765</v>
      </c>
      <c r="H154">
        <v>8764</v>
      </c>
      <c r="I154">
        <v>8675</v>
      </c>
      <c r="J154" t="s">
        <v>3</v>
      </c>
      <c r="K154" t="s">
        <v>3</v>
      </c>
      <c r="L154">
        <v>0</v>
      </c>
      <c r="M154" t="s">
        <v>3</v>
      </c>
      <c r="N154" t="s">
        <v>3</v>
      </c>
      <c r="O154" t="s">
        <v>3</v>
      </c>
      <c r="P154">
        <v>86787331</v>
      </c>
      <c r="Q154" t="s">
        <v>18</v>
      </c>
      <c r="R154" t="s">
        <v>19</v>
      </c>
      <c r="S154" t="s">
        <v>20</v>
      </c>
    </row>
    <row r="155" spans="1:19" x14ac:dyDescent="0.2">
      <c r="A155">
        <v>1</v>
      </c>
      <c r="B155">
        <v>4</v>
      </c>
      <c r="C155">
        <v>0</v>
      </c>
      <c r="D155" t="s">
        <v>147</v>
      </c>
      <c r="E155">
        <v>3</v>
      </c>
      <c r="F155">
        <v>0</v>
      </c>
      <c r="G155">
        <v>8766</v>
      </c>
      <c r="H155">
        <v>0</v>
      </c>
      <c r="I155">
        <v>8766</v>
      </c>
      <c r="J155" t="s">
        <v>148</v>
      </c>
      <c r="K155" t="s">
        <v>3</v>
      </c>
      <c r="L155">
        <v>0</v>
      </c>
      <c r="M155" t="s">
        <v>3</v>
      </c>
      <c r="N155" t="s">
        <v>3</v>
      </c>
      <c r="O155" t="s">
        <v>3</v>
      </c>
      <c r="P155">
        <v>0</v>
      </c>
      <c r="Q155" t="s">
        <v>3</v>
      </c>
      <c r="R155" t="s">
        <v>3</v>
      </c>
      <c r="S155" t="s">
        <v>3</v>
      </c>
    </row>
    <row r="156" spans="1:19" x14ac:dyDescent="0.2">
      <c r="A156">
        <v>1</v>
      </c>
      <c r="B156">
        <v>17</v>
      </c>
      <c r="C156">
        <v>0</v>
      </c>
      <c r="D156" t="s">
        <v>149</v>
      </c>
      <c r="E156">
        <v>70</v>
      </c>
      <c r="F156">
        <v>0</v>
      </c>
      <c r="G156">
        <v>8767</v>
      </c>
      <c r="H156">
        <v>0</v>
      </c>
      <c r="I156">
        <v>8766</v>
      </c>
      <c r="J156" t="s">
        <v>150</v>
      </c>
      <c r="K156" t="s">
        <v>47</v>
      </c>
      <c r="L156">
        <v>4.5</v>
      </c>
      <c r="M156" t="s">
        <v>3</v>
      </c>
      <c r="N156" t="s">
        <v>3</v>
      </c>
      <c r="O156" t="s">
        <v>151</v>
      </c>
      <c r="P156">
        <v>0</v>
      </c>
      <c r="Q156" t="s">
        <v>3</v>
      </c>
      <c r="R156" t="s">
        <v>3</v>
      </c>
      <c r="S156" t="s">
        <v>3</v>
      </c>
    </row>
    <row r="157" spans="1:19" x14ac:dyDescent="0.2">
      <c r="A157">
        <v>1</v>
      </c>
      <c r="B157">
        <v>20</v>
      </c>
      <c r="C157">
        <v>0</v>
      </c>
      <c r="D157" t="s">
        <v>3</v>
      </c>
      <c r="E157">
        <v>70</v>
      </c>
      <c r="F157">
        <v>0</v>
      </c>
      <c r="G157">
        <v>8768</v>
      </c>
      <c r="H157">
        <v>8767</v>
      </c>
      <c r="I157">
        <v>8766</v>
      </c>
      <c r="J157" t="s">
        <v>3</v>
      </c>
      <c r="K157" t="s">
        <v>3</v>
      </c>
      <c r="L157">
        <v>0</v>
      </c>
      <c r="M157" t="s">
        <v>3</v>
      </c>
      <c r="N157" t="s">
        <v>3</v>
      </c>
      <c r="O157" t="s">
        <v>3</v>
      </c>
      <c r="P157">
        <v>86787331</v>
      </c>
      <c r="Q157" t="s">
        <v>152</v>
      </c>
      <c r="R157" t="s">
        <v>19</v>
      </c>
      <c r="S157" t="s">
        <v>153</v>
      </c>
    </row>
    <row r="158" spans="1:19" x14ac:dyDescent="0.2">
      <c r="A158">
        <v>1</v>
      </c>
      <c r="B158">
        <v>17</v>
      </c>
      <c r="C158">
        <v>0</v>
      </c>
      <c r="D158" t="s">
        <v>154</v>
      </c>
      <c r="E158">
        <v>71</v>
      </c>
      <c r="F158">
        <v>0</v>
      </c>
      <c r="G158">
        <v>8769</v>
      </c>
      <c r="H158">
        <v>0</v>
      </c>
      <c r="I158">
        <v>8766</v>
      </c>
      <c r="J158" t="s">
        <v>155</v>
      </c>
      <c r="K158" t="s">
        <v>47</v>
      </c>
      <c r="L158">
        <v>4.5</v>
      </c>
      <c r="M158" t="s">
        <v>3</v>
      </c>
      <c r="N158" t="s">
        <v>3</v>
      </c>
      <c r="O158" t="s">
        <v>3</v>
      </c>
      <c r="P158">
        <v>0</v>
      </c>
      <c r="Q158" t="s">
        <v>3</v>
      </c>
      <c r="R158" t="s">
        <v>3</v>
      </c>
      <c r="S158" t="s">
        <v>3</v>
      </c>
    </row>
    <row r="159" spans="1:19" x14ac:dyDescent="0.2">
      <c r="A159">
        <v>1</v>
      </c>
      <c r="B159">
        <v>20</v>
      </c>
      <c r="C159">
        <v>0</v>
      </c>
      <c r="D159" t="s">
        <v>3</v>
      </c>
      <c r="E159">
        <v>71</v>
      </c>
      <c r="F159">
        <v>0</v>
      </c>
      <c r="G159">
        <v>8770</v>
      </c>
      <c r="H159">
        <v>8769</v>
      </c>
      <c r="I159">
        <v>8766</v>
      </c>
      <c r="J159" t="s">
        <v>3</v>
      </c>
      <c r="K159" t="s">
        <v>3</v>
      </c>
      <c r="L159">
        <v>0</v>
      </c>
      <c r="M159" t="s">
        <v>3</v>
      </c>
      <c r="N159" t="s">
        <v>3</v>
      </c>
      <c r="O159" t="s">
        <v>3</v>
      </c>
      <c r="P159">
        <v>86787331</v>
      </c>
      <c r="Q159" t="s">
        <v>152</v>
      </c>
      <c r="R159" t="s">
        <v>19</v>
      </c>
      <c r="S159" t="s">
        <v>153</v>
      </c>
    </row>
    <row r="160" spans="1:19" x14ac:dyDescent="0.2">
      <c r="A160">
        <v>1</v>
      </c>
      <c r="B160">
        <v>17</v>
      </c>
      <c r="C160">
        <v>0</v>
      </c>
      <c r="D160" t="s">
        <v>156</v>
      </c>
      <c r="E160">
        <v>72</v>
      </c>
      <c r="F160">
        <v>0</v>
      </c>
      <c r="G160">
        <v>8771</v>
      </c>
      <c r="H160">
        <v>0</v>
      </c>
      <c r="I160">
        <v>8766</v>
      </c>
      <c r="J160" t="s">
        <v>157</v>
      </c>
      <c r="K160" t="s">
        <v>47</v>
      </c>
      <c r="L160">
        <v>3.78</v>
      </c>
      <c r="M160" t="s">
        <v>3</v>
      </c>
      <c r="N160" t="s">
        <v>3</v>
      </c>
      <c r="O160" t="s">
        <v>3</v>
      </c>
      <c r="P160">
        <v>0</v>
      </c>
      <c r="Q160" t="s">
        <v>3</v>
      </c>
      <c r="R160" t="s">
        <v>3</v>
      </c>
      <c r="S160" t="s">
        <v>3</v>
      </c>
    </row>
    <row r="161" spans="1:19" x14ac:dyDescent="0.2">
      <c r="A161">
        <v>1</v>
      </c>
      <c r="B161">
        <v>20</v>
      </c>
      <c r="C161">
        <v>0</v>
      </c>
      <c r="D161" t="s">
        <v>3</v>
      </c>
      <c r="E161">
        <v>72</v>
      </c>
      <c r="F161">
        <v>0</v>
      </c>
      <c r="G161">
        <v>8772</v>
      </c>
      <c r="H161">
        <v>8771</v>
      </c>
      <c r="I161">
        <v>8766</v>
      </c>
      <c r="J161" t="s">
        <v>3</v>
      </c>
      <c r="K161" t="s">
        <v>3</v>
      </c>
      <c r="L161">
        <v>0</v>
      </c>
      <c r="M161" t="s">
        <v>3</v>
      </c>
      <c r="N161" t="s">
        <v>3</v>
      </c>
      <c r="O161" t="s">
        <v>3</v>
      </c>
      <c r="P161">
        <v>86787331</v>
      </c>
      <c r="Q161" t="s">
        <v>152</v>
      </c>
      <c r="R161" t="s">
        <v>19</v>
      </c>
      <c r="S161" t="s">
        <v>153</v>
      </c>
    </row>
    <row r="162" spans="1:19" x14ac:dyDescent="0.2">
      <c r="A162">
        <v>1</v>
      </c>
      <c r="B162">
        <v>17</v>
      </c>
      <c r="C162">
        <v>0</v>
      </c>
      <c r="D162" t="s">
        <v>158</v>
      </c>
      <c r="E162">
        <v>73</v>
      </c>
      <c r="F162">
        <v>0</v>
      </c>
      <c r="G162">
        <v>8773</v>
      </c>
      <c r="H162">
        <v>0</v>
      </c>
      <c r="I162">
        <v>8766</v>
      </c>
      <c r="J162" t="s">
        <v>159</v>
      </c>
      <c r="K162" t="s">
        <v>47</v>
      </c>
      <c r="L162">
        <v>3.78</v>
      </c>
      <c r="M162" t="s">
        <v>3</v>
      </c>
      <c r="N162" t="s">
        <v>3</v>
      </c>
      <c r="O162" t="s">
        <v>3</v>
      </c>
      <c r="P162">
        <v>0</v>
      </c>
      <c r="Q162" t="s">
        <v>3</v>
      </c>
      <c r="R162" t="s">
        <v>3</v>
      </c>
      <c r="S162" t="s">
        <v>3</v>
      </c>
    </row>
    <row r="163" spans="1:19" x14ac:dyDescent="0.2">
      <c r="A163">
        <v>1</v>
      </c>
      <c r="B163">
        <v>20</v>
      </c>
      <c r="C163">
        <v>0</v>
      </c>
      <c r="D163" t="s">
        <v>3</v>
      </c>
      <c r="E163">
        <v>73</v>
      </c>
      <c r="F163">
        <v>0</v>
      </c>
      <c r="G163">
        <v>8774</v>
      </c>
      <c r="H163">
        <v>8773</v>
      </c>
      <c r="I163">
        <v>8766</v>
      </c>
      <c r="J163" t="s">
        <v>3</v>
      </c>
      <c r="K163" t="s">
        <v>3</v>
      </c>
      <c r="L163">
        <v>0</v>
      </c>
      <c r="M163" t="s">
        <v>3</v>
      </c>
      <c r="N163" t="s">
        <v>3</v>
      </c>
      <c r="O163" t="s">
        <v>3</v>
      </c>
      <c r="P163">
        <v>86787331</v>
      </c>
      <c r="Q163" t="s">
        <v>152</v>
      </c>
      <c r="R163" t="s">
        <v>19</v>
      </c>
      <c r="S163" t="s">
        <v>153</v>
      </c>
    </row>
    <row r="164" spans="1:19" x14ac:dyDescent="0.2">
      <c r="A164">
        <v>1</v>
      </c>
      <c r="B164">
        <v>17</v>
      </c>
      <c r="C164">
        <v>0</v>
      </c>
      <c r="D164" t="s">
        <v>160</v>
      </c>
      <c r="E164">
        <v>74</v>
      </c>
      <c r="F164">
        <v>0</v>
      </c>
      <c r="G164">
        <v>8775</v>
      </c>
      <c r="H164">
        <v>0</v>
      </c>
      <c r="I164">
        <v>8766</v>
      </c>
      <c r="J164" t="s">
        <v>161</v>
      </c>
      <c r="K164" t="s">
        <v>57</v>
      </c>
      <c r="L164">
        <v>91.17</v>
      </c>
      <c r="M164" t="s">
        <v>3</v>
      </c>
      <c r="N164" t="s">
        <v>3</v>
      </c>
      <c r="O164" t="s">
        <v>3</v>
      </c>
      <c r="P164">
        <v>0</v>
      </c>
      <c r="Q164" t="s">
        <v>3</v>
      </c>
      <c r="R164" t="s">
        <v>3</v>
      </c>
      <c r="S164" t="s">
        <v>3</v>
      </c>
    </row>
    <row r="165" spans="1:19" x14ac:dyDescent="0.2">
      <c r="A165">
        <v>1</v>
      </c>
      <c r="B165">
        <v>20</v>
      </c>
      <c r="C165">
        <v>0</v>
      </c>
      <c r="D165" t="s">
        <v>3</v>
      </c>
      <c r="E165">
        <v>74</v>
      </c>
      <c r="F165">
        <v>0</v>
      </c>
      <c r="G165">
        <v>8776</v>
      </c>
      <c r="H165">
        <v>8775</v>
      </c>
      <c r="I165">
        <v>8766</v>
      </c>
      <c r="J165" t="s">
        <v>3</v>
      </c>
      <c r="K165" t="s">
        <v>3</v>
      </c>
      <c r="L165">
        <v>0</v>
      </c>
      <c r="M165" t="s">
        <v>3</v>
      </c>
      <c r="N165" t="s">
        <v>3</v>
      </c>
      <c r="O165" t="s">
        <v>3</v>
      </c>
      <c r="P165">
        <v>86787331</v>
      </c>
      <c r="Q165" t="s">
        <v>152</v>
      </c>
      <c r="R165" t="s">
        <v>19</v>
      </c>
      <c r="S165" t="s">
        <v>153</v>
      </c>
    </row>
    <row r="166" spans="1:19" x14ac:dyDescent="0.2">
      <c r="A166">
        <v>1</v>
      </c>
      <c r="B166">
        <v>17</v>
      </c>
      <c r="C166">
        <v>0</v>
      </c>
      <c r="D166" t="s">
        <v>162</v>
      </c>
      <c r="E166">
        <v>75</v>
      </c>
      <c r="F166">
        <v>0</v>
      </c>
      <c r="G166">
        <v>8777</v>
      </c>
      <c r="H166">
        <v>0</v>
      </c>
      <c r="I166">
        <v>8766</v>
      </c>
      <c r="J166" t="s">
        <v>163</v>
      </c>
      <c r="K166" t="s">
        <v>98</v>
      </c>
      <c r="L166">
        <v>0.41</v>
      </c>
      <c r="M166" t="s">
        <v>3</v>
      </c>
      <c r="N166" t="s">
        <v>3</v>
      </c>
      <c r="O166" t="s">
        <v>3</v>
      </c>
      <c r="P166">
        <v>0</v>
      </c>
      <c r="Q166" t="s">
        <v>3</v>
      </c>
      <c r="R166" t="s">
        <v>3</v>
      </c>
      <c r="S166" t="s">
        <v>3</v>
      </c>
    </row>
    <row r="167" spans="1:19" x14ac:dyDescent="0.2">
      <c r="A167">
        <v>1</v>
      </c>
      <c r="B167">
        <v>20</v>
      </c>
      <c r="C167">
        <v>0</v>
      </c>
      <c r="D167" t="s">
        <v>3</v>
      </c>
      <c r="E167">
        <v>75</v>
      </c>
      <c r="F167">
        <v>0</v>
      </c>
      <c r="G167">
        <v>8778</v>
      </c>
      <c r="H167">
        <v>8777</v>
      </c>
      <c r="I167">
        <v>8766</v>
      </c>
      <c r="J167" t="s">
        <v>3</v>
      </c>
      <c r="K167" t="s">
        <v>3</v>
      </c>
      <c r="L167">
        <v>0</v>
      </c>
      <c r="M167" t="s">
        <v>3</v>
      </c>
      <c r="N167" t="s">
        <v>3</v>
      </c>
      <c r="O167" t="s">
        <v>3</v>
      </c>
      <c r="P167">
        <v>86787331</v>
      </c>
      <c r="Q167" t="s">
        <v>152</v>
      </c>
      <c r="R167" t="s">
        <v>19</v>
      </c>
      <c r="S167" t="s">
        <v>153</v>
      </c>
    </row>
    <row r="168" spans="1:19" x14ac:dyDescent="0.2">
      <c r="A168">
        <v>1</v>
      </c>
      <c r="B168">
        <v>17</v>
      </c>
      <c r="C168">
        <v>0</v>
      </c>
      <c r="D168" t="s">
        <v>164</v>
      </c>
      <c r="E168">
        <v>76</v>
      </c>
      <c r="F168">
        <v>0</v>
      </c>
      <c r="G168">
        <v>8779</v>
      </c>
      <c r="H168">
        <v>0</v>
      </c>
      <c r="I168">
        <v>8766</v>
      </c>
      <c r="J168" t="s">
        <v>165</v>
      </c>
      <c r="K168" t="s">
        <v>57</v>
      </c>
      <c r="L168">
        <v>12.12</v>
      </c>
      <c r="M168" t="s">
        <v>3</v>
      </c>
      <c r="N168" t="s">
        <v>3</v>
      </c>
      <c r="O168" t="s">
        <v>3</v>
      </c>
      <c r="P168">
        <v>0</v>
      </c>
      <c r="Q168" t="s">
        <v>3</v>
      </c>
      <c r="R168" t="s">
        <v>3</v>
      </c>
      <c r="S168" t="s">
        <v>3</v>
      </c>
    </row>
    <row r="169" spans="1:19" x14ac:dyDescent="0.2">
      <c r="A169">
        <v>1</v>
      </c>
      <c r="B169">
        <v>20</v>
      </c>
      <c r="C169">
        <v>0</v>
      </c>
      <c r="D169" t="s">
        <v>3</v>
      </c>
      <c r="E169">
        <v>76</v>
      </c>
      <c r="F169">
        <v>0</v>
      </c>
      <c r="G169">
        <v>8780</v>
      </c>
      <c r="H169">
        <v>8779</v>
      </c>
      <c r="I169">
        <v>8766</v>
      </c>
      <c r="J169" t="s">
        <v>3</v>
      </c>
      <c r="K169" t="s">
        <v>3</v>
      </c>
      <c r="L169">
        <v>0</v>
      </c>
      <c r="M169" t="s">
        <v>3</v>
      </c>
      <c r="N169" t="s">
        <v>3</v>
      </c>
      <c r="O169" t="s">
        <v>3</v>
      </c>
      <c r="P169">
        <v>86787331</v>
      </c>
      <c r="Q169" t="s">
        <v>152</v>
      </c>
      <c r="R169" t="s">
        <v>19</v>
      </c>
      <c r="S169" t="s">
        <v>153</v>
      </c>
    </row>
    <row r="170" spans="1:19" x14ac:dyDescent="0.2">
      <c r="A170">
        <v>1</v>
      </c>
      <c r="B170">
        <v>17</v>
      </c>
      <c r="C170">
        <v>0</v>
      </c>
      <c r="D170" t="s">
        <v>166</v>
      </c>
      <c r="E170">
        <v>77</v>
      </c>
      <c r="F170">
        <v>0</v>
      </c>
      <c r="G170">
        <v>8781</v>
      </c>
      <c r="H170">
        <v>0</v>
      </c>
      <c r="I170">
        <v>8766</v>
      </c>
      <c r="J170" t="s">
        <v>163</v>
      </c>
      <c r="K170" t="s">
        <v>98</v>
      </c>
      <c r="L170">
        <v>8.2000000000000003E-2</v>
      </c>
      <c r="M170" t="s">
        <v>3</v>
      </c>
      <c r="N170" t="s">
        <v>3</v>
      </c>
      <c r="O170" t="s">
        <v>3</v>
      </c>
      <c r="P170">
        <v>0</v>
      </c>
      <c r="Q170" t="s">
        <v>3</v>
      </c>
      <c r="R170" t="s">
        <v>3</v>
      </c>
      <c r="S170" t="s">
        <v>3</v>
      </c>
    </row>
    <row r="171" spans="1:19" x14ac:dyDescent="0.2">
      <c r="A171">
        <v>1</v>
      </c>
      <c r="B171">
        <v>20</v>
      </c>
      <c r="C171">
        <v>0</v>
      </c>
      <c r="D171" t="s">
        <v>3</v>
      </c>
      <c r="E171">
        <v>77</v>
      </c>
      <c r="F171">
        <v>0</v>
      </c>
      <c r="G171">
        <v>8782</v>
      </c>
      <c r="H171">
        <v>8781</v>
      </c>
      <c r="I171">
        <v>8766</v>
      </c>
      <c r="J171" t="s">
        <v>3</v>
      </c>
      <c r="K171" t="s">
        <v>3</v>
      </c>
      <c r="L171">
        <v>0</v>
      </c>
      <c r="M171" t="s">
        <v>3</v>
      </c>
      <c r="N171" t="s">
        <v>3</v>
      </c>
      <c r="O171" t="s">
        <v>3</v>
      </c>
      <c r="P171">
        <v>86787331</v>
      </c>
      <c r="Q171" t="s">
        <v>152</v>
      </c>
      <c r="R171" t="s">
        <v>19</v>
      </c>
      <c r="S171" t="s">
        <v>153</v>
      </c>
    </row>
    <row r="172" spans="1:19" x14ac:dyDescent="0.2">
      <c r="A172">
        <v>1</v>
      </c>
      <c r="B172">
        <v>17</v>
      </c>
      <c r="C172">
        <v>0</v>
      </c>
      <c r="D172" t="s">
        <v>167</v>
      </c>
      <c r="E172">
        <v>78</v>
      </c>
      <c r="F172">
        <v>0</v>
      </c>
      <c r="G172">
        <v>8783</v>
      </c>
      <c r="H172">
        <v>0</v>
      </c>
      <c r="I172">
        <v>8766</v>
      </c>
      <c r="J172" t="s">
        <v>168</v>
      </c>
      <c r="K172" t="s">
        <v>83</v>
      </c>
      <c r="L172">
        <v>32.723999999999997</v>
      </c>
      <c r="M172" t="s">
        <v>3</v>
      </c>
      <c r="N172" t="s">
        <v>3</v>
      </c>
      <c r="O172" t="s">
        <v>3</v>
      </c>
      <c r="P172">
        <v>0</v>
      </c>
      <c r="Q172" t="s">
        <v>3</v>
      </c>
      <c r="R172" t="s">
        <v>3</v>
      </c>
      <c r="S172" t="s">
        <v>3</v>
      </c>
    </row>
    <row r="173" spans="1:19" x14ac:dyDescent="0.2">
      <c r="A173">
        <v>1</v>
      </c>
      <c r="B173">
        <v>20</v>
      </c>
      <c r="C173">
        <v>0</v>
      </c>
      <c r="D173" t="s">
        <v>3</v>
      </c>
      <c r="E173">
        <v>78</v>
      </c>
      <c r="F173">
        <v>0</v>
      </c>
      <c r="G173">
        <v>8784</v>
      </c>
      <c r="H173">
        <v>8783</v>
      </c>
      <c r="I173">
        <v>8766</v>
      </c>
      <c r="J173" t="s">
        <v>3</v>
      </c>
      <c r="K173" t="s">
        <v>3</v>
      </c>
      <c r="L173">
        <v>0</v>
      </c>
      <c r="M173" t="s">
        <v>3</v>
      </c>
      <c r="N173" t="s">
        <v>3</v>
      </c>
      <c r="O173" t="s">
        <v>3</v>
      </c>
      <c r="P173">
        <v>86787331</v>
      </c>
      <c r="Q173" t="s">
        <v>152</v>
      </c>
      <c r="R173" t="s">
        <v>19</v>
      </c>
      <c r="S173" t="s">
        <v>153</v>
      </c>
    </row>
    <row r="174" spans="1:19" x14ac:dyDescent="0.2">
      <c r="A174">
        <v>1</v>
      </c>
      <c r="B174">
        <v>17</v>
      </c>
      <c r="C174">
        <v>0</v>
      </c>
      <c r="D174" t="s">
        <v>169</v>
      </c>
      <c r="E174">
        <v>79</v>
      </c>
      <c r="F174">
        <v>0</v>
      </c>
      <c r="G174">
        <v>8785</v>
      </c>
      <c r="H174">
        <v>0</v>
      </c>
      <c r="I174">
        <v>8766</v>
      </c>
      <c r="J174" t="s">
        <v>170</v>
      </c>
      <c r="K174" t="s">
        <v>17</v>
      </c>
      <c r="L174">
        <v>60</v>
      </c>
      <c r="M174" t="s">
        <v>3</v>
      </c>
      <c r="N174" t="s">
        <v>3</v>
      </c>
      <c r="O174" t="s">
        <v>3</v>
      </c>
      <c r="P174">
        <v>0</v>
      </c>
      <c r="Q174" t="s">
        <v>3</v>
      </c>
      <c r="R174" t="s">
        <v>3</v>
      </c>
      <c r="S174" t="s">
        <v>3</v>
      </c>
    </row>
    <row r="175" spans="1:19" x14ac:dyDescent="0.2">
      <c r="A175">
        <v>1</v>
      </c>
      <c r="B175">
        <v>20</v>
      </c>
      <c r="C175">
        <v>0</v>
      </c>
      <c r="D175" t="s">
        <v>3</v>
      </c>
      <c r="E175">
        <v>79</v>
      </c>
      <c r="F175">
        <v>0</v>
      </c>
      <c r="G175">
        <v>8786</v>
      </c>
      <c r="H175">
        <v>8785</v>
      </c>
      <c r="I175">
        <v>8766</v>
      </c>
      <c r="J175" t="s">
        <v>3</v>
      </c>
      <c r="K175" t="s">
        <v>3</v>
      </c>
      <c r="L175">
        <v>0</v>
      </c>
      <c r="M175" t="s">
        <v>3</v>
      </c>
      <c r="N175" t="s">
        <v>3</v>
      </c>
      <c r="O175" t="s">
        <v>3</v>
      </c>
      <c r="P175">
        <v>86787331</v>
      </c>
      <c r="Q175" t="s">
        <v>152</v>
      </c>
      <c r="R175" t="s">
        <v>19</v>
      </c>
      <c r="S175" t="s">
        <v>153</v>
      </c>
    </row>
    <row r="176" spans="1:19" x14ac:dyDescent="0.2">
      <c r="A176">
        <v>1</v>
      </c>
      <c r="B176">
        <v>17</v>
      </c>
      <c r="C176">
        <v>0</v>
      </c>
      <c r="D176" t="s">
        <v>171</v>
      </c>
      <c r="E176">
        <v>80</v>
      </c>
      <c r="F176">
        <v>0</v>
      </c>
      <c r="G176">
        <v>8787</v>
      </c>
      <c r="H176">
        <v>0</v>
      </c>
      <c r="I176">
        <v>8766</v>
      </c>
      <c r="J176" t="s">
        <v>172</v>
      </c>
      <c r="K176" t="s">
        <v>17</v>
      </c>
      <c r="L176">
        <v>6</v>
      </c>
      <c r="M176" t="s">
        <v>3</v>
      </c>
      <c r="N176" t="s">
        <v>3</v>
      </c>
      <c r="O176" t="s">
        <v>3</v>
      </c>
      <c r="P176">
        <v>0</v>
      </c>
      <c r="Q176" t="s">
        <v>3</v>
      </c>
      <c r="R176" t="s">
        <v>3</v>
      </c>
      <c r="S176" t="s">
        <v>3</v>
      </c>
    </row>
    <row r="177" spans="1:19" x14ac:dyDescent="0.2">
      <c r="A177">
        <v>1</v>
      </c>
      <c r="B177">
        <v>20</v>
      </c>
      <c r="C177">
        <v>0</v>
      </c>
      <c r="D177" t="s">
        <v>3</v>
      </c>
      <c r="E177">
        <v>80</v>
      </c>
      <c r="F177">
        <v>0</v>
      </c>
      <c r="G177">
        <v>8788</v>
      </c>
      <c r="H177">
        <v>8787</v>
      </c>
      <c r="I177">
        <v>8766</v>
      </c>
      <c r="J177" t="s">
        <v>3</v>
      </c>
      <c r="K177" t="s">
        <v>3</v>
      </c>
      <c r="L177">
        <v>0</v>
      </c>
      <c r="M177" t="s">
        <v>3</v>
      </c>
      <c r="N177" t="s">
        <v>3</v>
      </c>
      <c r="O177" t="s">
        <v>3</v>
      </c>
      <c r="P177">
        <v>86787331</v>
      </c>
      <c r="Q177" t="s">
        <v>152</v>
      </c>
      <c r="R177" t="s">
        <v>19</v>
      </c>
      <c r="S177" t="s">
        <v>153</v>
      </c>
    </row>
    <row r="178" spans="1:19" x14ac:dyDescent="0.2">
      <c r="A178">
        <v>1</v>
      </c>
      <c r="B178">
        <v>17</v>
      </c>
      <c r="C178">
        <v>0</v>
      </c>
      <c r="D178" t="s">
        <v>173</v>
      </c>
      <c r="E178">
        <v>81</v>
      </c>
      <c r="F178">
        <v>0</v>
      </c>
      <c r="G178">
        <v>8789</v>
      </c>
      <c r="H178">
        <v>0</v>
      </c>
      <c r="I178">
        <v>8766</v>
      </c>
      <c r="J178" t="s">
        <v>174</v>
      </c>
      <c r="K178" t="s">
        <v>17</v>
      </c>
      <c r="L178">
        <v>0.42</v>
      </c>
      <c r="M178" t="s">
        <v>3</v>
      </c>
      <c r="N178" t="s">
        <v>3</v>
      </c>
      <c r="O178" t="s">
        <v>3</v>
      </c>
      <c r="P178">
        <v>0</v>
      </c>
      <c r="Q178" t="s">
        <v>3</v>
      </c>
      <c r="R178" t="s">
        <v>3</v>
      </c>
      <c r="S178" t="s">
        <v>3</v>
      </c>
    </row>
    <row r="179" spans="1:19" x14ac:dyDescent="0.2">
      <c r="A179">
        <v>1</v>
      </c>
      <c r="B179">
        <v>20</v>
      </c>
      <c r="C179">
        <v>0</v>
      </c>
      <c r="D179" t="s">
        <v>3</v>
      </c>
      <c r="E179">
        <v>81</v>
      </c>
      <c r="F179">
        <v>0</v>
      </c>
      <c r="G179">
        <v>8790</v>
      </c>
      <c r="H179">
        <v>8789</v>
      </c>
      <c r="I179">
        <v>8766</v>
      </c>
      <c r="J179" t="s">
        <v>3</v>
      </c>
      <c r="K179" t="s">
        <v>3</v>
      </c>
      <c r="L179">
        <v>0</v>
      </c>
      <c r="M179" t="s">
        <v>3</v>
      </c>
      <c r="N179" t="s">
        <v>3</v>
      </c>
      <c r="O179" t="s">
        <v>3</v>
      </c>
      <c r="P179">
        <v>86787331</v>
      </c>
      <c r="Q179" t="s">
        <v>152</v>
      </c>
      <c r="R179" t="s">
        <v>19</v>
      </c>
      <c r="S179" t="s">
        <v>153</v>
      </c>
    </row>
    <row r="180" spans="1:19" x14ac:dyDescent="0.2">
      <c r="A180">
        <v>1</v>
      </c>
      <c r="B180">
        <v>17</v>
      </c>
      <c r="C180">
        <v>0</v>
      </c>
      <c r="D180" t="s">
        <v>175</v>
      </c>
      <c r="E180">
        <v>82</v>
      </c>
      <c r="F180">
        <v>0</v>
      </c>
      <c r="G180">
        <v>8791</v>
      </c>
      <c r="H180">
        <v>0</v>
      </c>
      <c r="I180">
        <v>8766</v>
      </c>
      <c r="J180" t="s">
        <v>118</v>
      </c>
      <c r="K180" t="s">
        <v>47</v>
      </c>
      <c r="L180">
        <v>0.58379999999999999</v>
      </c>
      <c r="M180" t="s">
        <v>3</v>
      </c>
      <c r="N180" t="s">
        <v>3</v>
      </c>
      <c r="O180" t="s">
        <v>3</v>
      </c>
      <c r="P180">
        <v>0</v>
      </c>
      <c r="Q180" t="s">
        <v>3</v>
      </c>
      <c r="R180" t="s">
        <v>3</v>
      </c>
      <c r="S180" t="s">
        <v>3</v>
      </c>
    </row>
    <row r="181" spans="1:19" x14ac:dyDescent="0.2">
      <c r="A181">
        <v>1</v>
      </c>
      <c r="B181">
        <v>20</v>
      </c>
      <c r="C181">
        <v>0</v>
      </c>
      <c r="D181" t="s">
        <v>3</v>
      </c>
      <c r="E181">
        <v>82</v>
      </c>
      <c r="F181">
        <v>0</v>
      </c>
      <c r="G181">
        <v>8792</v>
      </c>
      <c r="H181">
        <v>8791</v>
      </c>
      <c r="I181">
        <v>8766</v>
      </c>
      <c r="J181" t="s">
        <v>3</v>
      </c>
      <c r="K181" t="s">
        <v>3</v>
      </c>
      <c r="L181">
        <v>0</v>
      </c>
      <c r="M181" t="s">
        <v>3</v>
      </c>
      <c r="N181" t="s">
        <v>3</v>
      </c>
      <c r="O181" t="s">
        <v>3</v>
      </c>
      <c r="P181">
        <v>86787331</v>
      </c>
      <c r="Q181" t="s">
        <v>152</v>
      </c>
      <c r="R181" t="s">
        <v>19</v>
      </c>
      <c r="S181" t="s">
        <v>153</v>
      </c>
    </row>
    <row r="182" spans="1:19" x14ac:dyDescent="0.2">
      <c r="A182">
        <v>1</v>
      </c>
      <c r="B182">
        <v>17</v>
      </c>
      <c r="C182">
        <v>0</v>
      </c>
      <c r="D182" t="s">
        <v>176</v>
      </c>
      <c r="E182">
        <v>83</v>
      </c>
      <c r="F182">
        <v>0</v>
      </c>
      <c r="G182">
        <v>8793</v>
      </c>
      <c r="H182">
        <v>0</v>
      </c>
      <c r="I182">
        <v>8766</v>
      </c>
      <c r="J182" t="s">
        <v>95</v>
      </c>
      <c r="K182" t="s">
        <v>32</v>
      </c>
      <c r="L182">
        <v>0.93408000000000002</v>
      </c>
      <c r="M182" t="s">
        <v>3</v>
      </c>
      <c r="N182" t="s">
        <v>3</v>
      </c>
      <c r="O182" t="s">
        <v>3</v>
      </c>
      <c r="P182">
        <v>0</v>
      </c>
      <c r="Q182" t="s">
        <v>3</v>
      </c>
      <c r="R182" t="s">
        <v>3</v>
      </c>
      <c r="S182" t="s">
        <v>3</v>
      </c>
    </row>
    <row r="183" spans="1:19" x14ac:dyDescent="0.2">
      <c r="A183">
        <v>1</v>
      </c>
      <c r="B183">
        <v>20</v>
      </c>
      <c r="C183">
        <v>0</v>
      </c>
      <c r="D183" t="s">
        <v>3</v>
      </c>
      <c r="E183">
        <v>83</v>
      </c>
      <c r="F183">
        <v>0</v>
      </c>
      <c r="G183">
        <v>8794</v>
      </c>
      <c r="H183">
        <v>8793</v>
      </c>
      <c r="I183">
        <v>8766</v>
      </c>
      <c r="J183" t="s">
        <v>3</v>
      </c>
      <c r="K183" t="s">
        <v>3</v>
      </c>
      <c r="L183">
        <v>0</v>
      </c>
      <c r="M183" t="s">
        <v>3</v>
      </c>
      <c r="N183" t="s">
        <v>3</v>
      </c>
      <c r="O183" t="s">
        <v>3</v>
      </c>
      <c r="P183">
        <v>86787331</v>
      </c>
      <c r="Q183" t="s">
        <v>152</v>
      </c>
      <c r="R183" t="s">
        <v>19</v>
      </c>
      <c r="S183" t="s">
        <v>153</v>
      </c>
    </row>
    <row r="184" spans="1:19" x14ac:dyDescent="0.2">
      <c r="A184">
        <v>1</v>
      </c>
      <c r="B184">
        <v>17</v>
      </c>
      <c r="C184">
        <v>0</v>
      </c>
      <c r="D184" t="s">
        <v>177</v>
      </c>
      <c r="E184">
        <v>84</v>
      </c>
      <c r="F184">
        <v>0</v>
      </c>
      <c r="G184">
        <v>8795</v>
      </c>
      <c r="H184">
        <v>0</v>
      </c>
      <c r="I184">
        <v>8766</v>
      </c>
      <c r="J184" t="s">
        <v>178</v>
      </c>
      <c r="K184" t="s">
        <v>17</v>
      </c>
      <c r="L184">
        <v>11.46</v>
      </c>
      <c r="M184" t="s">
        <v>3</v>
      </c>
      <c r="N184" t="s">
        <v>3</v>
      </c>
      <c r="O184" t="s">
        <v>3</v>
      </c>
      <c r="P184">
        <v>0</v>
      </c>
      <c r="Q184" t="s">
        <v>3</v>
      </c>
      <c r="R184" t="s">
        <v>3</v>
      </c>
      <c r="S184" t="s">
        <v>3</v>
      </c>
    </row>
    <row r="185" spans="1:19" x14ac:dyDescent="0.2">
      <c r="A185">
        <v>1</v>
      </c>
      <c r="B185">
        <v>20</v>
      </c>
      <c r="C185">
        <v>0</v>
      </c>
      <c r="D185" t="s">
        <v>3</v>
      </c>
      <c r="E185">
        <v>84</v>
      </c>
      <c r="F185">
        <v>0</v>
      </c>
      <c r="G185">
        <v>8796</v>
      </c>
      <c r="H185">
        <v>8795</v>
      </c>
      <c r="I185">
        <v>8766</v>
      </c>
      <c r="J185" t="s">
        <v>3</v>
      </c>
      <c r="K185" t="s">
        <v>3</v>
      </c>
      <c r="L185">
        <v>0</v>
      </c>
      <c r="M185" t="s">
        <v>3</v>
      </c>
      <c r="N185" t="s">
        <v>3</v>
      </c>
      <c r="O185" t="s">
        <v>3</v>
      </c>
      <c r="P185">
        <v>86787331</v>
      </c>
      <c r="Q185" t="s">
        <v>152</v>
      </c>
      <c r="R185" t="s">
        <v>19</v>
      </c>
      <c r="S185" t="s">
        <v>153</v>
      </c>
    </row>
    <row r="186" spans="1:19" x14ac:dyDescent="0.2">
      <c r="A186">
        <v>1</v>
      </c>
      <c r="B186">
        <v>17</v>
      </c>
      <c r="C186">
        <v>0</v>
      </c>
      <c r="D186" t="s">
        <v>179</v>
      </c>
      <c r="E186">
        <v>85</v>
      </c>
      <c r="F186">
        <v>0</v>
      </c>
      <c r="G186">
        <v>8797</v>
      </c>
      <c r="H186">
        <v>0</v>
      </c>
      <c r="I186">
        <v>8766</v>
      </c>
      <c r="J186" t="s">
        <v>118</v>
      </c>
      <c r="K186" t="s">
        <v>47</v>
      </c>
      <c r="L186">
        <v>12.720599999999999</v>
      </c>
      <c r="M186" t="s">
        <v>3</v>
      </c>
      <c r="N186" t="s">
        <v>3</v>
      </c>
      <c r="O186" t="s">
        <v>3</v>
      </c>
      <c r="P186">
        <v>0</v>
      </c>
      <c r="Q186" t="s">
        <v>3</v>
      </c>
      <c r="R186" t="s">
        <v>3</v>
      </c>
      <c r="S186" t="s">
        <v>3</v>
      </c>
    </row>
    <row r="187" spans="1:19" x14ac:dyDescent="0.2">
      <c r="A187">
        <v>1</v>
      </c>
      <c r="B187">
        <v>20</v>
      </c>
      <c r="C187">
        <v>0</v>
      </c>
      <c r="D187" t="s">
        <v>3</v>
      </c>
      <c r="E187">
        <v>85</v>
      </c>
      <c r="F187">
        <v>0</v>
      </c>
      <c r="G187">
        <v>8798</v>
      </c>
      <c r="H187">
        <v>8797</v>
      </c>
      <c r="I187">
        <v>8766</v>
      </c>
      <c r="J187" t="s">
        <v>3</v>
      </c>
      <c r="K187" t="s">
        <v>3</v>
      </c>
      <c r="L187">
        <v>0</v>
      </c>
      <c r="M187" t="s">
        <v>3</v>
      </c>
      <c r="N187" t="s">
        <v>3</v>
      </c>
      <c r="O187" t="s">
        <v>3</v>
      </c>
      <c r="P187">
        <v>86787331</v>
      </c>
      <c r="Q187" t="s">
        <v>152</v>
      </c>
      <c r="R187" t="s">
        <v>19</v>
      </c>
      <c r="S187" t="s">
        <v>153</v>
      </c>
    </row>
    <row r="188" spans="1:19" x14ac:dyDescent="0.2">
      <c r="A188">
        <v>1</v>
      </c>
      <c r="B188">
        <v>17</v>
      </c>
      <c r="C188">
        <v>0</v>
      </c>
      <c r="D188" t="s">
        <v>180</v>
      </c>
      <c r="E188">
        <v>86</v>
      </c>
      <c r="F188">
        <v>0</v>
      </c>
      <c r="G188">
        <v>8799</v>
      </c>
      <c r="H188">
        <v>0</v>
      </c>
      <c r="I188">
        <v>8766</v>
      </c>
      <c r="J188" t="s">
        <v>95</v>
      </c>
      <c r="K188" t="s">
        <v>32</v>
      </c>
      <c r="L188">
        <v>20.352959999999999</v>
      </c>
      <c r="M188" t="s">
        <v>3</v>
      </c>
      <c r="N188" t="s">
        <v>3</v>
      </c>
      <c r="O188" t="s">
        <v>3</v>
      </c>
      <c r="P188">
        <v>0</v>
      </c>
      <c r="Q188" t="s">
        <v>3</v>
      </c>
      <c r="R188" t="s">
        <v>3</v>
      </c>
      <c r="S188" t="s">
        <v>3</v>
      </c>
    </row>
    <row r="189" spans="1:19" x14ac:dyDescent="0.2">
      <c r="A189">
        <v>1</v>
      </c>
      <c r="B189">
        <v>20</v>
      </c>
      <c r="C189">
        <v>0</v>
      </c>
      <c r="D189" t="s">
        <v>3</v>
      </c>
      <c r="E189">
        <v>86</v>
      </c>
      <c r="F189">
        <v>0</v>
      </c>
      <c r="G189">
        <v>8800</v>
      </c>
      <c r="H189">
        <v>8799</v>
      </c>
      <c r="I189">
        <v>8766</v>
      </c>
      <c r="J189" t="s">
        <v>3</v>
      </c>
      <c r="K189" t="s">
        <v>3</v>
      </c>
      <c r="L189">
        <v>0</v>
      </c>
      <c r="M189" t="s">
        <v>3</v>
      </c>
      <c r="N189" t="s">
        <v>3</v>
      </c>
      <c r="O189" t="s">
        <v>3</v>
      </c>
      <c r="P189">
        <v>86787331</v>
      </c>
      <c r="Q189" t="s">
        <v>152</v>
      </c>
      <c r="R189" t="s">
        <v>19</v>
      </c>
      <c r="S189" t="s">
        <v>153</v>
      </c>
    </row>
    <row r="190" spans="1:19" x14ac:dyDescent="0.2">
      <c r="A190">
        <v>1</v>
      </c>
      <c r="B190">
        <v>17</v>
      </c>
      <c r="C190">
        <v>0</v>
      </c>
      <c r="D190" t="s">
        <v>181</v>
      </c>
      <c r="E190">
        <v>87</v>
      </c>
      <c r="F190">
        <v>0</v>
      </c>
      <c r="G190">
        <v>8801</v>
      </c>
      <c r="H190">
        <v>0</v>
      </c>
      <c r="I190">
        <v>8766</v>
      </c>
      <c r="J190" t="s">
        <v>182</v>
      </c>
      <c r="K190" t="s">
        <v>17</v>
      </c>
      <c r="L190">
        <v>46</v>
      </c>
      <c r="M190" t="s">
        <v>3</v>
      </c>
      <c r="N190" t="s">
        <v>3</v>
      </c>
      <c r="O190" t="s">
        <v>3</v>
      </c>
      <c r="P190">
        <v>0</v>
      </c>
      <c r="Q190" t="s">
        <v>3</v>
      </c>
      <c r="R190" t="s">
        <v>3</v>
      </c>
      <c r="S190" t="s">
        <v>3</v>
      </c>
    </row>
    <row r="191" spans="1:19" x14ac:dyDescent="0.2">
      <c r="A191">
        <v>1</v>
      </c>
      <c r="B191">
        <v>20</v>
      </c>
      <c r="C191">
        <v>0</v>
      </c>
      <c r="D191" t="s">
        <v>3</v>
      </c>
      <c r="E191">
        <v>87</v>
      </c>
      <c r="F191">
        <v>0</v>
      </c>
      <c r="G191">
        <v>8802</v>
      </c>
      <c r="H191">
        <v>8801</v>
      </c>
      <c r="I191">
        <v>8766</v>
      </c>
      <c r="J191" t="s">
        <v>3</v>
      </c>
      <c r="K191" t="s">
        <v>3</v>
      </c>
      <c r="L191">
        <v>0</v>
      </c>
      <c r="M191" t="s">
        <v>3</v>
      </c>
      <c r="N191" t="s">
        <v>3</v>
      </c>
      <c r="O191" t="s">
        <v>3</v>
      </c>
      <c r="P191">
        <v>86787331</v>
      </c>
      <c r="Q191" t="s">
        <v>152</v>
      </c>
      <c r="R191" t="s">
        <v>19</v>
      </c>
      <c r="S191" t="s">
        <v>153</v>
      </c>
    </row>
    <row r="192" spans="1:19" x14ac:dyDescent="0.2">
      <c r="A192">
        <v>1</v>
      </c>
      <c r="B192">
        <v>17</v>
      </c>
      <c r="C192">
        <v>0</v>
      </c>
      <c r="D192" t="s">
        <v>183</v>
      </c>
      <c r="E192">
        <v>88</v>
      </c>
      <c r="F192">
        <v>0</v>
      </c>
      <c r="G192">
        <v>8803</v>
      </c>
      <c r="H192">
        <v>0</v>
      </c>
      <c r="I192">
        <v>8766</v>
      </c>
      <c r="J192" t="s">
        <v>184</v>
      </c>
      <c r="K192" t="s">
        <v>17</v>
      </c>
      <c r="L192">
        <v>5</v>
      </c>
      <c r="M192" t="s">
        <v>3</v>
      </c>
      <c r="N192" t="s">
        <v>3</v>
      </c>
      <c r="O192" t="s">
        <v>3</v>
      </c>
      <c r="P192">
        <v>0</v>
      </c>
      <c r="Q192" t="s">
        <v>3</v>
      </c>
      <c r="R192" t="s">
        <v>3</v>
      </c>
      <c r="S192" t="s">
        <v>3</v>
      </c>
    </row>
    <row r="193" spans="1:19" x14ac:dyDescent="0.2">
      <c r="A193">
        <v>1</v>
      </c>
      <c r="B193">
        <v>20</v>
      </c>
      <c r="C193">
        <v>0</v>
      </c>
      <c r="D193" t="s">
        <v>3</v>
      </c>
      <c r="E193">
        <v>88</v>
      </c>
      <c r="F193">
        <v>0</v>
      </c>
      <c r="G193">
        <v>8804</v>
      </c>
      <c r="H193">
        <v>8803</v>
      </c>
      <c r="I193">
        <v>8766</v>
      </c>
      <c r="J193" t="s">
        <v>3</v>
      </c>
      <c r="K193" t="s">
        <v>3</v>
      </c>
      <c r="L193">
        <v>0</v>
      </c>
      <c r="M193" t="s">
        <v>3</v>
      </c>
      <c r="N193" t="s">
        <v>3</v>
      </c>
      <c r="O193" t="s">
        <v>3</v>
      </c>
      <c r="P193">
        <v>86787331</v>
      </c>
      <c r="Q193" t="s">
        <v>152</v>
      </c>
      <c r="R193" t="s">
        <v>19</v>
      </c>
      <c r="S193" t="s">
        <v>153</v>
      </c>
    </row>
    <row r="194" spans="1:19" x14ac:dyDescent="0.2">
      <c r="A194">
        <v>1</v>
      </c>
      <c r="B194">
        <v>17</v>
      </c>
      <c r="C194">
        <v>0</v>
      </c>
      <c r="D194" t="s">
        <v>185</v>
      </c>
      <c r="E194">
        <v>89</v>
      </c>
      <c r="F194">
        <v>0</v>
      </c>
      <c r="G194">
        <v>8805</v>
      </c>
      <c r="H194">
        <v>0</v>
      </c>
      <c r="I194">
        <v>8766</v>
      </c>
      <c r="J194" t="s">
        <v>186</v>
      </c>
      <c r="K194" t="s">
        <v>17</v>
      </c>
      <c r="L194">
        <v>51</v>
      </c>
      <c r="M194" t="s">
        <v>3</v>
      </c>
      <c r="N194" t="s">
        <v>3</v>
      </c>
      <c r="O194" t="s">
        <v>187</v>
      </c>
      <c r="P194">
        <v>0</v>
      </c>
      <c r="Q194" t="s">
        <v>3</v>
      </c>
      <c r="R194" t="s">
        <v>3</v>
      </c>
      <c r="S194" t="s">
        <v>3</v>
      </c>
    </row>
    <row r="195" spans="1:19" x14ac:dyDescent="0.2">
      <c r="A195">
        <v>1</v>
      </c>
      <c r="B195">
        <v>20</v>
      </c>
      <c r="C195">
        <v>0</v>
      </c>
      <c r="D195" t="s">
        <v>3</v>
      </c>
      <c r="E195">
        <v>89</v>
      </c>
      <c r="F195">
        <v>0</v>
      </c>
      <c r="G195">
        <v>8806</v>
      </c>
      <c r="H195">
        <v>8805</v>
      </c>
      <c r="I195">
        <v>8766</v>
      </c>
      <c r="J195" t="s">
        <v>3</v>
      </c>
      <c r="K195" t="s">
        <v>3</v>
      </c>
      <c r="L195">
        <v>0</v>
      </c>
      <c r="M195" t="s">
        <v>3</v>
      </c>
      <c r="N195" t="s">
        <v>3</v>
      </c>
      <c r="O195" t="s">
        <v>3</v>
      </c>
      <c r="P195">
        <v>86787331</v>
      </c>
      <c r="Q195" t="s">
        <v>152</v>
      </c>
      <c r="R195" t="s">
        <v>19</v>
      </c>
      <c r="S195" t="s">
        <v>153</v>
      </c>
    </row>
    <row r="196" spans="1:19" x14ac:dyDescent="0.2">
      <c r="A196">
        <v>1</v>
      </c>
      <c r="B196">
        <v>17</v>
      </c>
      <c r="C196">
        <v>0</v>
      </c>
      <c r="D196" t="s">
        <v>188</v>
      </c>
      <c r="E196">
        <v>90</v>
      </c>
      <c r="F196">
        <v>0</v>
      </c>
      <c r="G196">
        <v>8807</v>
      </c>
      <c r="H196">
        <v>0</v>
      </c>
      <c r="I196">
        <v>8766</v>
      </c>
      <c r="J196" t="s">
        <v>189</v>
      </c>
      <c r="K196" t="s">
        <v>57</v>
      </c>
      <c r="L196">
        <v>84</v>
      </c>
      <c r="M196" t="s">
        <v>3</v>
      </c>
      <c r="N196" t="s">
        <v>3</v>
      </c>
      <c r="O196" t="s">
        <v>3</v>
      </c>
      <c r="P196">
        <v>0</v>
      </c>
      <c r="Q196" t="s">
        <v>3</v>
      </c>
      <c r="R196" t="s">
        <v>3</v>
      </c>
      <c r="S196" t="s">
        <v>3</v>
      </c>
    </row>
    <row r="197" spans="1:19" x14ac:dyDescent="0.2">
      <c r="A197">
        <v>1</v>
      </c>
      <c r="B197">
        <v>20</v>
      </c>
      <c r="C197">
        <v>0</v>
      </c>
      <c r="D197" t="s">
        <v>3</v>
      </c>
      <c r="E197">
        <v>90</v>
      </c>
      <c r="F197">
        <v>0</v>
      </c>
      <c r="G197">
        <v>8808</v>
      </c>
      <c r="H197">
        <v>8807</v>
      </c>
      <c r="I197">
        <v>8766</v>
      </c>
      <c r="J197" t="s">
        <v>3</v>
      </c>
      <c r="K197" t="s">
        <v>3</v>
      </c>
      <c r="L197">
        <v>0</v>
      </c>
      <c r="M197" t="s">
        <v>3</v>
      </c>
      <c r="N197" t="s">
        <v>3</v>
      </c>
      <c r="O197" t="s">
        <v>3</v>
      </c>
      <c r="P197">
        <v>86787331</v>
      </c>
      <c r="Q197" t="s">
        <v>152</v>
      </c>
      <c r="R197" t="s">
        <v>19</v>
      </c>
      <c r="S197" t="s">
        <v>153</v>
      </c>
    </row>
    <row r="198" spans="1:19" x14ac:dyDescent="0.2">
      <c r="A198">
        <v>1</v>
      </c>
      <c r="B198">
        <v>17</v>
      </c>
      <c r="C198">
        <v>0</v>
      </c>
      <c r="D198" t="s">
        <v>190</v>
      </c>
      <c r="E198">
        <v>91</v>
      </c>
      <c r="F198">
        <v>0</v>
      </c>
      <c r="G198">
        <v>8809</v>
      </c>
      <c r="H198">
        <v>0</v>
      </c>
      <c r="I198">
        <v>8766</v>
      </c>
      <c r="J198" t="s">
        <v>191</v>
      </c>
      <c r="K198" t="s">
        <v>17</v>
      </c>
      <c r="L198">
        <v>8.4</v>
      </c>
      <c r="M198" t="s">
        <v>3</v>
      </c>
      <c r="N198" t="s">
        <v>3</v>
      </c>
      <c r="O198" t="s">
        <v>3</v>
      </c>
      <c r="P198">
        <v>0</v>
      </c>
      <c r="Q198" t="s">
        <v>3</v>
      </c>
      <c r="R198" t="s">
        <v>3</v>
      </c>
      <c r="S198" t="s">
        <v>3</v>
      </c>
    </row>
    <row r="199" spans="1:19" x14ac:dyDescent="0.2">
      <c r="A199">
        <v>1</v>
      </c>
      <c r="B199">
        <v>20</v>
      </c>
      <c r="C199">
        <v>0</v>
      </c>
      <c r="D199" t="s">
        <v>3</v>
      </c>
      <c r="E199">
        <v>91</v>
      </c>
      <c r="F199">
        <v>0</v>
      </c>
      <c r="G199">
        <v>8810</v>
      </c>
      <c r="H199">
        <v>8809</v>
      </c>
      <c r="I199">
        <v>8766</v>
      </c>
      <c r="J199" t="s">
        <v>3</v>
      </c>
      <c r="K199" t="s">
        <v>3</v>
      </c>
      <c r="L199">
        <v>0</v>
      </c>
      <c r="M199" t="s">
        <v>3</v>
      </c>
      <c r="N199" t="s">
        <v>3</v>
      </c>
      <c r="O199" t="s">
        <v>3</v>
      </c>
      <c r="P199">
        <v>86787331</v>
      </c>
      <c r="Q199" t="s">
        <v>152</v>
      </c>
      <c r="R199" t="s">
        <v>19</v>
      </c>
      <c r="S199" t="s">
        <v>153</v>
      </c>
    </row>
    <row r="200" spans="1:19" x14ac:dyDescent="0.2">
      <c r="A200">
        <v>1</v>
      </c>
      <c r="B200">
        <v>17</v>
      </c>
      <c r="C200">
        <v>0</v>
      </c>
      <c r="D200" t="s">
        <v>192</v>
      </c>
      <c r="E200">
        <v>92</v>
      </c>
      <c r="F200">
        <v>0</v>
      </c>
      <c r="G200">
        <v>8811</v>
      </c>
      <c r="H200">
        <v>0</v>
      </c>
      <c r="I200">
        <v>8766</v>
      </c>
      <c r="J200" t="s">
        <v>118</v>
      </c>
      <c r="K200" t="s">
        <v>47</v>
      </c>
      <c r="L200">
        <v>10.584</v>
      </c>
      <c r="M200" t="s">
        <v>3</v>
      </c>
      <c r="N200" t="s">
        <v>3</v>
      </c>
      <c r="O200" t="s">
        <v>3</v>
      </c>
      <c r="P200">
        <v>0</v>
      </c>
      <c r="Q200" t="s">
        <v>3</v>
      </c>
      <c r="R200" t="s">
        <v>3</v>
      </c>
      <c r="S200" t="s">
        <v>3</v>
      </c>
    </row>
    <row r="201" spans="1:19" x14ac:dyDescent="0.2">
      <c r="A201">
        <v>1</v>
      </c>
      <c r="B201">
        <v>20</v>
      </c>
      <c r="C201">
        <v>0</v>
      </c>
      <c r="D201" t="s">
        <v>3</v>
      </c>
      <c r="E201">
        <v>92</v>
      </c>
      <c r="F201">
        <v>0</v>
      </c>
      <c r="G201">
        <v>8812</v>
      </c>
      <c r="H201">
        <v>8811</v>
      </c>
      <c r="I201">
        <v>8766</v>
      </c>
      <c r="J201" t="s">
        <v>3</v>
      </c>
      <c r="K201" t="s">
        <v>3</v>
      </c>
      <c r="L201">
        <v>0</v>
      </c>
      <c r="M201" t="s">
        <v>3</v>
      </c>
      <c r="N201" t="s">
        <v>3</v>
      </c>
      <c r="O201" t="s">
        <v>3</v>
      </c>
      <c r="P201">
        <v>86787331</v>
      </c>
      <c r="Q201" t="s">
        <v>152</v>
      </c>
      <c r="R201" t="s">
        <v>19</v>
      </c>
      <c r="S201" t="s">
        <v>153</v>
      </c>
    </row>
    <row r="202" spans="1:19" x14ac:dyDescent="0.2">
      <c r="A202">
        <v>1</v>
      </c>
      <c r="B202">
        <v>17</v>
      </c>
      <c r="C202">
        <v>0</v>
      </c>
      <c r="D202" t="s">
        <v>193</v>
      </c>
      <c r="E202">
        <v>93</v>
      </c>
      <c r="F202">
        <v>0</v>
      </c>
      <c r="G202">
        <v>8813</v>
      </c>
      <c r="H202">
        <v>0</v>
      </c>
      <c r="I202">
        <v>8766</v>
      </c>
      <c r="J202" t="s">
        <v>95</v>
      </c>
      <c r="K202" t="s">
        <v>32</v>
      </c>
      <c r="L202">
        <v>16.9344</v>
      </c>
      <c r="M202" t="s">
        <v>3</v>
      </c>
      <c r="N202" t="s">
        <v>3</v>
      </c>
      <c r="O202" t="s">
        <v>3</v>
      </c>
      <c r="P202">
        <v>0</v>
      </c>
      <c r="Q202" t="s">
        <v>3</v>
      </c>
      <c r="R202" t="s">
        <v>3</v>
      </c>
      <c r="S202" t="s">
        <v>3</v>
      </c>
    </row>
    <row r="203" spans="1:19" x14ac:dyDescent="0.2">
      <c r="A203">
        <v>1</v>
      </c>
      <c r="B203">
        <v>20</v>
      </c>
      <c r="C203">
        <v>0</v>
      </c>
      <c r="D203" t="s">
        <v>3</v>
      </c>
      <c r="E203">
        <v>93</v>
      </c>
      <c r="F203">
        <v>0</v>
      </c>
      <c r="G203">
        <v>8814</v>
      </c>
      <c r="H203">
        <v>8813</v>
      </c>
      <c r="I203">
        <v>8766</v>
      </c>
      <c r="J203" t="s">
        <v>3</v>
      </c>
      <c r="K203" t="s">
        <v>3</v>
      </c>
      <c r="L203">
        <v>0</v>
      </c>
      <c r="M203" t="s">
        <v>3</v>
      </c>
      <c r="N203" t="s">
        <v>3</v>
      </c>
      <c r="O203" t="s">
        <v>3</v>
      </c>
      <c r="P203">
        <v>86787331</v>
      </c>
      <c r="Q203" t="s">
        <v>152</v>
      </c>
      <c r="R203" t="s">
        <v>19</v>
      </c>
      <c r="S203" t="s">
        <v>153</v>
      </c>
    </row>
    <row r="204" spans="1:19" x14ac:dyDescent="0.2">
      <c r="A204">
        <v>1</v>
      </c>
      <c r="B204">
        <v>17</v>
      </c>
      <c r="C204">
        <v>0</v>
      </c>
      <c r="D204" t="s">
        <v>194</v>
      </c>
      <c r="E204">
        <v>94</v>
      </c>
      <c r="F204">
        <v>0</v>
      </c>
      <c r="G204">
        <v>8815</v>
      </c>
      <c r="H204">
        <v>0</v>
      </c>
      <c r="I204">
        <v>8766</v>
      </c>
      <c r="J204" t="s">
        <v>195</v>
      </c>
      <c r="K204" t="s">
        <v>17</v>
      </c>
      <c r="L204">
        <v>42</v>
      </c>
      <c r="M204" t="s">
        <v>3</v>
      </c>
      <c r="N204" t="s">
        <v>3</v>
      </c>
      <c r="O204" t="s">
        <v>3</v>
      </c>
      <c r="P204">
        <v>0</v>
      </c>
      <c r="Q204" t="s">
        <v>3</v>
      </c>
      <c r="R204" t="s">
        <v>3</v>
      </c>
      <c r="S204" t="s">
        <v>3</v>
      </c>
    </row>
    <row r="205" spans="1:19" x14ac:dyDescent="0.2">
      <c r="A205">
        <v>1</v>
      </c>
      <c r="B205">
        <v>20</v>
      </c>
      <c r="C205">
        <v>0</v>
      </c>
      <c r="D205" t="s">
        <v>3</v>
      </c>
      <c r="E205">
        <v>94</v>
      </c>
      <c r="F205">
        <v>0</v>
      </c>
      <c r="G205">
        <v>8816</v>
      </c>
      <c r="H205">
        <v>8815</v>
      </c>
      <c r="I205">
        <v>8766</v>
      </c>
      <c r="J205" t="s">
        <v>3</v>
      </c>
      <c r="K205" t="s">
        <v>3</v>
      </c>
      <c r="L205">
        <v>0</v>
      </c>
      <c r="M205" t="s">
        <v>3</v>
      </c>
      <c r="N205" t="s">
        <v>3</v>
      </c>
      <c r="O205" t="s">
        <v>3</v>
      </c>
      <c r="P205">
        <v>86787331</v>
      </c>
      <c r="Q205" t="s">
        <v>152</v>
      </c>
      <c r="R205" t="s">
        <v>19</v>
      </c>
      <c r="S205" t="s">
        <v>153</v>
      </c>
    </row>
    <row r="206" spans="1:19" x14ac:dyDescent="0.2">
      <c r="A206">
        <v>1</v>
      </c>
      <c r="B206">
        <v>17</v>
      </c>
      <c r="C206">
        <v>0</v>
      </c>
      <c r="D206" t="s">
        <v>196</v>
      </c>
      <c r="E206">
        <v>95</v>
      </c>
      <c r="F206">
        <v>0</v>
      </c>
      <c r="G206">
        <v>8817</v>
      </c>
      <c r="H206">
        <v>0</v>
      </c>
      <c r="I206">
        <v>8766</v>
      </c>
      <c r="J206" t="s">
        <v>197</v>
      </c>
      <c r="K206" t="s">
        <v>47</v>
      </c>
      <c r="L206">
        <v>42.42</v>
      </c>
      <c r="M206" t="s">
        <v>3</v>
      </c>
      <c r="N206" t="s">
        <v>3</v>
      </c>
      <c r="O206" t="s">
        <v>3</v>
      </c>
      <c r="P206">
        <v>0</v>
      </c>
      <c r="Q206" t="s">
        <v>3</v>
      </c>
      <c r="R206" t="s">
        <v>3</v>
      </c>
      <c r="S206" t="s">
        <v>3</v>
      </c>
    </row>
    <row r="207" spans="1:19" x14ac:dyDescent="0.2">
      <c r="A207">
        <v>1</v>
      </c>
      <c r="B207">
        <v>20</v>
      </c>
      <c r="C207">
        <v>0</v>
      </c>
      <c r="D207" t="s">
        <v>3</v>
      </c>
      <c r="E207">
        <v>95</v>
      </c>
      <c r="F207">
        <v>0</v>
      </c>
      <c r="G207">
        <v>8818</v>
      </c>
      <c r="H207">
        <v>8817</v>
      </c>
      <c r="I207">
        <v>8766</v>
      </c>
      <c r="J207" t="s">
        <v>3</v>
      </c>
      <c r="K207" t="s">
        <v>3</v>
      </c>
      <c r="L207">
        <v>0</v>
      </c>
      <c r="M207" t="s">
        <v>3</v>
      </c>
      <c r="N207" t="s">
        <v>3</v>
      </c>
      <c r="O207" t="s">
        <v>3</v>
      </c>
      <c r="P207">
        <v>86787331</v>
      </c>
      <c r="Q207" t="s">
        <v>152</v>
      </c>
      <c r="R207" t="s">
        <v>19</v>
      </c>
      <c r="S207" t="s">
        <v>153</v>
      </c>
    </row>
    <row r="208" spans="1:19" x14ac:dyDescent="0.2">
      <c r="A208">
        <v>1</v>
      </c>
      <c r="B208">
        <v>17</v>
      </c>
      <c r="C208">
        <v>0</v>
      </c>
      <c r="D208" t="s">
        <v>198</v>
      </c>
      <c r="E208">
        <v>96</v>
      </c>
      <c r="F208">
        <v>0</v>
      </c>
      <c r="G208">
        <v>8819</v>
      </c>
      <c r="H208">
        <v>0</v>
      </c>
      <c r="I208">
        <v>8766</v>
      </c>
      <c r="J208" t="s">
        <v>199</v>
      </c>
      <c r="K208" t="s">
        <v>17</v>
      </c>
      <c r="L208">
        <v>9</v>
      </c>
      <c r="M208" t="s">
        <v>3</v>
      </c>
      <c r="N208" t="s">
        <v>3</v>
      </c>
      <c r="O208" t="s">
        <v>200</v>
      </c>
      <c r="P208">
        <v>0</v>
      </c>
      <c r="Q208" t="s">
        <v>3</v>
      </c>
      <c r="R208" t="s">
        <v>3</v>
      </c>
      <c r="S208" t="s">
        <v>3</v>
      </c>
    </row>
    <row r="209" spans="1:19" x14ac:dyDescent="0.2">
      <c r="A209">
        <v>1</v>
      </c>
      <c r="B209">
        <v>20</v>
      </c>
      <c r="C209">
        <v>0</v>
      </c>
      <c r="D209" t="s">
        <v>3</v>
      </c>
      <c r="E209">
        <v>96</v>
      </c>
      <c r="F209">
        <v>0</v>
      </c>
      <c r="G209">
        <v>8820</v>
      </c>
      <c r="H209">
        <v>8819</v>
      </c>
      <c r="I209">
        <v>8766</v>
      </c>
      <c r="J209" t="s">
        <v>3</v>
      </c>
      <c r="K209" t="s">
        <v>3</v>
      </c>
      <c r="L209">
        <v>0</v>
      </c>
      <c r="M209" t="s">
        <v>3</v>
      </c>
      <c r="N209" t="s">
        <v>3</v>
      </c>
      <c r="O209" t="s">
        <v>3</v>
      </c>
      <c r="P209">
        <v>86787331</v>
      </c>
      <c r="Q209" t="s">
        <v>152</v>
      </c>
      <c r="R209" t="s">
        <v>19</v>
      </c>
      <c r="S209" t="s">
        <v>153</v>
      </c>
    </row>
    <row r="210" spans="1:19" x14ac:dyDescent="0.2">
      <c r="A210">
        <v>1</v>
      </c>
      <c r="B210">
        <v>17</v>
      </c>
      <c r="C210">
        <v>0</v>
      </c>
      <c r="D210" t="s">
        <v>201</v>
      </c>
      <c r="E210">
        <v>97</v>
      </c>
      <c r="F210">
        <v>0</v>
      </c>
      <c r="G210">
        <v>8821</v>
      </c>
      <c r="H210">
        <v>0</v>
      </c>
      <c r="I210">
        <v>8766</v>
      </c>
      <c r="J210" t="s">
        <v>202</v>
      </c>
      <c r="K210" t="s">
        <v>47</v>
      </c>
      <c r="L210">
        <v>1.8</v>
      </c>
      <c r="M210" t="s">
        <v>3</v>
      </c>
      <c r="N210" t="s">
        <v>3</v>
      </c>
      <c r="O210" t="s">
        <v>3</v>
      </c>
      <c r="P210">
        <v>0</v>
      </c>
      <c r="Q210" t="s">
        <v>3</v>
      </c>
      <c r="R210" t="s">
        <v>3</v>
      </c>
      <c r="S210" t="s">
        <v>3</v>
      </c>
    </row>
    <row r="211" spans="1:19" x14ac:dyDescent="0.2">
      <c r="A211">
        <v>1</v>
      </c>
      <c r="B211">
        <v>20</v>
      </c>
      <c r="C211">
        <v>0</v>
      </c>
      <c r="D211" t="s">
        <v>3</v>
      </c>
      <c r="E211">
        <v>97</v>
      </c>
      <c r="F211">
        <v>0</v>
      </c>
      <c r="G211">
        <v>8822</v>
      </c>
      <c r="H211">
        <v>8821</v>
      </c>
      <c r="I211">
        <v>8766</v>
      </c>
      <c r="J211" t="s">
        <v>3</v>
      </c>
      <c r="K211" t="s">
        <v>3</v>
      </c>
      <c r="L211">
        <v>0</v>
      </c>
      <c r="M211" t="s">
        <v>3</v>
      </c>
      <c r="N211" t="s">
        <v>3</v>
      </c>
      <c r="O211" t="s">
        <v>3</v>
      </c>
      <c r="P211">
        <v>86787331</v>
      </c>
      <c r="Q211" t="s">
        <v>152</v>
      </c>
      <c r="R211" t="s">
        <v>19</v>
      </c>
      <c r="S211" t="s">
        <v>153</v>
      </c>
    </row>
    <row r="212" spans="1:19" x14ac:dyDescent="0.2">
      <c r="A212">
        <v>1</v>
      </c>
      <c r="B212">
        <v>17</v>
      </c>
      <c r="C212">
        <v>0</v>
      </c>
      <c r="D212" t="s">
        <v>203</v>
      </c>
      <c r="E212">
        <v>98</v>
      </c>
      <c r="F212">
        <v>0</v>
      </c>
      <c r="G212">
        <v>8823</v>
      </c>
      <c r="H212">
        <v>0</v>
      </c>
      <c r="I212">
        <v>8766</v>
      </c>
      <c r="J212" t="s">
        <v>204</v>
      </c>
      <c r="K212" t="s">
        <v>17</v>
      </c>
      <c r="L212">
        <v>65</v>
      </c>
      <c r="M212" t="s">
        <v>3</v>
      </c>
      <c r="N212" t="s">
        <v>3</v>
      </c>
      <c r="O212" t="s">
        <v>3</v>
      </c>
      <c r="P212">
        <v>0</v>
      </c>
      <c r="Q212" t="s">
        <v>3</v>
      </c>
      <c r="R212" t="s">
        <v>3</v>
      </c>
      <c r="S212" t="s">
        <v>3</v>
      </c>
    </row>
    <row r="213" spans="1:19" x14ac:dyDescent="0.2">
      <c r="A213">
        <v>1</v>
      </c>
      <c r="B213">
        <v>20</v>
      </c>
      <c r="C213">
        <v>0</v>
      </c>
      <c r="D213" t="s">
        <v>3</v>
      </c>
      <c r="E213">
        <v>98</v>
      </c>
      <c r="F213">
        <v>0</v>
      </c>
      <c r="G213">
        <v>8824</v>
      </c>
      <c r="H213">
        <v>8823</v>
      </c>
      <c r="I213">
        <v>8766</v>
      </c>
      <c r="J213" t="s">
        <v>3</v>
      </c>
      <c r="K213" t="s">
        <v>3</v>
      </c>
      <c r="L213">
        <v>0</v>
      </c>
      <c r="M213" t="s">
        <v>3</v>
      </c>
      <c r="N213" t="s">
        <v>3</v>
      </c>
      <c r="O213" t="s">
        <v>3</v>
      </c>
      <c r="P213">
        <v>86787331</v>
      </c>
      <c r="Q213" t="s">
        <v>152</v>
      </c>
      <c r="R213" t="s">
        <v>19</v>
      </c>
      <c r="S213" t="s">
        <v>153</v>
      </c>
    </row>
    <row r="214" spans="1:19" x14ac:dyDescent="0.2">
      <c r="A214">
        <v>1</v>
      </c>
      <c r="B214">
        <v>17</v>
      </c>
      <c r="C214">
        <v>0</v>
      </c>
      <c r="D214" t="s">
        <v>205</v>
      </c>
      <c r="E214">
        <v>99</v>
      </c>
      <c r="F214">
        <v>0</v>
      </c>
      <c r="G214">
        <v>8825</v>
      </c>
      <c r="H214">
        <v>0</v>
      </c>
      <c r="I214">
        <v>8766</v>
      </c>
      <c r="J214" t="s">
        <v>172</v>
      </c>
      <c r="K214" t="s">
        <v>17</v>
      </c>
      <c r="L214">
        <v>7</v>
      </c>
      <c r="M214" t="s">
        <v>3</v>
      </c>
      <c r="N214" t="s">
        <v>3</v>
      </c>
      <c r="O214" t="s">
        <v>3</v>
      </c>
      <c r="P214">
        <v>0</v>
      </c>
      <c r="Q214" t="s">
        <v>3</v>
      </c>
      <c r="R214" t="s">
        <v>3</v>
      </c>
      <c r="S214" t="s">
        <v>3</v>
      </c>
    </row>
    <row r="215" spans="1:19" x14ac:dyDescent="0.2">
      <c r="A215">
        <v>1</v>
      </c>
      <c r="B215">
        <v>20</v>
      </c>
      <c r="C215">
        <v>0</v>
      </c>
      <c r="D215" t="s">
        <v>3</v>
      </c>
      <c r="E215">
        <v>99</v>
      </c>
      <c r="F215">
        <v>0</v>
      </c>
      <c r="G215">
        <v>8826</v>
      </c>
      <c r="H215">
        <v>8825</v>
      </c>
      <c r="I215">
        <v>8766</v>
      </c>
      <c r="J215" t="s">
        <v>3</v>
      </c>
      <c r="K215" t="s">
        <v>3</v>
      </c>
      <c r="L215">
        <v>0</v>
      </c>
      <c r="M215" t="s">
        <v>3</v>
      </c>
      <c r="N215" t="s">
        <v>3</v>
      </c>
      <c r="O215" t="s">
        <v>3</v>
      </c>
      <c r="P215">
        <v>86787331</v>
      </c>
      <c r="Q215" t="s">
        <v>152</v>
      </c>
      <c r="R215" t="s">
        <v>19</v>
      </c>
      <c r="S215" t="s">
        <v>153</v>
      </c>
    </row>
    <row r="216" spans="1:19" x14ac:dyDescent="0.2">
      <c r="A216">
        <v>1</v>
      </c>
      <c r="B216">
        <v>17</v>
      </c>
      <c r="C216">
        <v>0</v>
      </c>
      <c r="D216" t="s">
        <v>206</v>
      </c>
      <c r="E216">
        <v>100</v>
      </c>
      <c r="F216">
        <v>0</v>
      </c>
      <c r="G216">
        <v>8827</v>
      </c>
      <c r="H216">
        <v>0</v>
      </c>
      <c r="I216">
        <v>8766</v>
      </c>
      <c r="J216" t="s">
        <v>174</v>
      </c>
      <c r="K216" t="s">
        <v>17</v>
      </c>
      <c r="L216">
        <v>7.2</v>
      </c>
      <c r="M216" t="s">
        <v>3</v>
      </c>
      <c r="N216" t="s">
        <v>3</v>
      </c>
      <c r="O216" t="s">
        <v>3</v>
      </c>
      <c r="P216">
        <v>0</v>
      </c>
      <c r="Q216" t="s">
        <v>3</v>
      </c>
      <c r="R216" t="s">
        <v>3</v>
      </c>
      <c r="S216" t="s">
        <v>3</v>
      </c>
    </row>
    <row r="217" spans="1:19" x14ac:dyDescent="0.2">
      <c r="A217">
        <v>1</v>
      </c>
      <c r="B217">
        <v>20</v>
      </c>
      <c r="C217">
        <v>0</v>
      </c>
      <c r="D217" t="s">
        <v>3</v>
      </c>
      <c r="E217">
        <v>100</v>
      </c>
      <c r="F217">
        <v>0</v>
      </c>
      <c r="G217">
        <v>8828</v>
      </c>
      <c r="H217">
        <v>8827</v>
      </c>
      <c r="I217">
        <v>8766</v>
      </c>
      <c r="J217" t="s">
        <v>3</v>
      </c>
      <c r="K217" t="s">
        <v>3</v>
      </c>
      <c r="L217">
        <v>0</v>
      </c>
      <c r="M217" t="s">
        <v>3</v>
      </c>
      <c r="N217" t="s">
        <v>3</v>
      </c>
      <c r="O217" t="s">
        <v>3</v>
      </c>
      <c r="P217">
        <v>86787331</v>
      </c>
      <c r="Q217" t="s">
        <v>152</v>
      </c>
      <c r="R217" t="s">
        <v>19</v>
      </c>
      <c r="S217" t="s">
        <v>153</v>
      </c>
    </row>
    <row r="218" spans="1:19" x14ac:dyDescent="0.2">
      <c r="A218">
        <v>1</v>
      </c>
      <c r="B218">
        <v>17</v>
      </c>
      <c r="C218">
        <v>0</v>
      </c>
      <c r="D218" t="s">
        <v>207</v>
      </c>
      <c r="E218">
        <v>101</v>
      </c>
      <c r="F218">
        <v>0</v>
      </c>
      <c r="G218">
        <v>8829</v>
      </c>
      <c r="H218">
        <v>0</v>
      </c>
      <c r="I218">
        <v>8766</v>
      </c>
      <c r="J218" t="s">
        <v>118</v>
      </c>
      <c r="K218" t="s">
        <v>47</v>
      </c>
      <c r="L218">
        <v>10.007999999999999</v>
      </c>
      <c r="M218" t="s">
        <v>3</v>
      </c>
      <c r="N218" t="s">
        <v>3</v>
      </c>
      <c r="O218" t="s">
        <v>3</v>
      </c>
      <c r="P218">
        <v>0</v>
      </c>
      <c r="Q218" t="s">
        <v>3</v>
      </c>
      <c r="R218" t="s">
        <v>3</v>
      </c>
      <c r="S218" t="s">
        <v>3</v>
      </c>
    </row>
    <row r="219" spans="1:19" x14ac:dyDescent="0.2">
      <c r="A219">
        <v>1</v>
      </c>
      <c r="B219">
        <v>20</v>
      </c>
      <c r="C219">
        <v>0</v>
      </c>
      <c r="D219" t="s">
        <v>3</v>
      </c>
      <c r="E219">
        <v>101</v>
      </c>
      <c r="F219">
        <v>0</v>
      </c>
      <c r="G219">
        <v>8830</v>
      </c>
      <c r="H219">
        <v>8829</v>
      </c>
      <c r="I219">
        <v>8766</v>
      </c>
      <c r="J219" t="s">
        <v>3</v>
      </c>
      <c r="K219" t="s">
        <v>3</v>
      </c>
      <c r="L219">
        <v>0</v>
      </c>
      <c r="M219" t="s">
        <v>3</v>
      </c>
      <c r="N219" t="s">
        <v>3</v>
      </c>
      <c r="O219" t="s">
        <v>3</v>
      </c>
      <c r="P219">
        <v>86787331</v>
      </c>
      <c r="Q219" t="s">
        <v>152</v>
      </c>
      <c r="R219" t="s">
        <v>19</v>
      </c>
      <c r="S219" t="s">
        <v>153</v>
      </c>
    </row>
    <row r="220" spans="1:19" x14ac:dyDescent="0.2">
      <c r="A220">
        <v>1</v>
      </c>
      <c r="B220">
        <v>17</v>
      </c>
      <c r="C220">
        <v>0</v>
      </c>
      <c r="D220" t="s">
        <v>208</v>
      </c>
      <c r="E220">
        <v>102</v>
      </c>
      <c r="F220">
        <v>0</v>
      </c>
      <c r="G220">
        <v>8831</v>
      </c>
      <c r="H220">
        <v>0</v>
      </c>
      <c r="I220">
        <v>8766</v>
      </c>
      <c r="J220" t="s">
        <v>95</v>
      </c>
      <c r="K220" t="s">
        <v>32</v>
      </c>
      <c r="L220">
        <v>16.012799999999999</v>
      </c>
      <c r="M220" t="s">
        <v>3</v>
      </c>
      <c r="N220" t="s">
        <v>3</v>
      </c>
      <c r="O220" t="s">
        <v>3</v>
      </c>
      <c r="P220">
        <v>0</v>
      </c>
      <c r="Q220" t="s">
        <v>3</v>
      </c>
      <c r="R220" t="s">
        <v>3</v>
      </c>
      <c r="S220" t="s">
        <v>3</v>
      </c>
    </row>
    <row r="221" spans="1:19" x14ac:dyDescent="0.2">
      <c r="A221">
        <v>1</v>
      </c>
      <c r="B221">
        <v>20</v>
      </c>
      <c r="C221">
        <v>0</v>
      </c>
      <c r="D221" t="s">
        <v>3</v>
      </c>
      <c r="E221">
        <v>102</v>
      </c>
      <c r="F221">
        <v>0</v>
      </c>
      <c r="G221">
        <v>8832</v>
      </c>
      <c r="H221">
        <v>8831</v>
      </c>
      <c r="I221">
        <v>8766</v>
      </c>
      <c r="J221" t="s">
        <v>3</v>
      </c>
      <c r="K221" t="s">
        <v>3</v>
      </c>
      <c r="L221">
        <v>0</v>
      </c>
      <c r="M221" t="s">
        <v>3</v>
      </c>
      <c r="N221" t="s">
        <v>3</v>
      </c>
      <c r="O221" t="s">
        <v>3</v>
      </c>
      <c r="P221">
        <v>86787331</v>
      </c>
      <c r="Q221" t="s">
        <v>152</v>
      </c>
      <c r="R221" t="s">
        <v>19</v>
      </c>
      <c r="S221" t="s">
        <v>153</v>
      </c>
    </row>
    <row r="222" spans="1:19" x14ac:dyDescent="0.2">
      <c r="A222">
        <v>1</v>
      </c>
      <c r="B222">
        <v>17</v>
      </c>
      <c r="C222">
        <v>0</v>
      </c>
      <c r="D222" t="s">
        <v>209</v>
      </c>
      <c r="E222">
        <v>103</v>
      </c>
      <c r="F222">
        <v>0</v>
      </c>
      <c r="G222">
        <v>8833</v>
      </c>
      <c r="H222">
        <v>0</v>
      </c>
      <c r="I222">
        <v>8766</v>
      </c>
      <c r="J222" t="s">
        <v>178</v>
      </c>
      <c r="K222" t="s">
        <v>17</v>
      </c>
      <c r="L222">
        <v>37.200000000000003</v>
      </c>
      <c r="M222" t="s">
        <v>3</v>
      </c>
      <c r="N222" t="s">
        <v>3</v>
      </c>
      <c r="O222" t="s">
        <v>3</v>
      </c>
      <c r="P222">
        <v>0</v>
      </c>
      <c r="Q222" t="s">
        <v>3</v>
      </c>
      <c r="R222" t="s">
        <v>3</v>
      </c>
      <c r="S222" t="s">
        <v>3</v>
      </c>
    </row>
    <row r="223" spans="1:19" x14ac:dyDescent="0.2">
      <c r="A223">
        <v>1</v>
      </c>
      <c r="B223">
        <v>20</v>
      </c>
      <c r="C223">
        <v>0</v>
      </c>
      <c r="D223" t="s">
        <v>3</v>
      </c>
      <c r="E223">
        <v>103</v>
      </c>
      <c r="F223">
        <v>0</v>
      </c>
      <c r="G223">
        <v>8834</v>
      </c>
      <c r="H223">
        <v>8833</v>
      </c>
      <c r="I223">
        <v>8766</v>
      </c>
      <c r="J223" t="s">
        <v>3</v>
      </c>
      <c r="K223" t="s">
        <v>3</v>
      </c>
      <c r="L223">
        <v>0</v>
      </c>
      <c r="M223" t="s">
        <v>3</v>
      </c>
      <c r="N223" t="s">
        <v>3</v>
      </c>
      <c r="O223" t="s">
        <v>3</v>
      </c>
      <c r="P223">
        <v>86787331</v>
      </c>
      <c r="Q223" t="s">
        <v>152</v>
      </c>
      <c r="R223" t="s">
        <v>19</v>
      </c>
      <c r="S223" t="s">
        <v>153</v>
      </c>
    </row>
    <row r="224" spans="1:19" x14ac:dyDescent="0.2">
      <c r="A224">
        <v>1</v>
      </c>
      <c r="B224">
        <v>17</v>
      </c>
      <c r="C224">
        <v>0</v>
      </c>
      <c r="D224" t="s">
        <v>210</v>
      </c>
      <c r="E224">
        <v>104</v>
      </c>
      <c r="F224">
        <v>0</v>
      </c>
      <c r="G224">
        <v>8835</v>
      </c>
      <c r="H224">
        <v>0</v>
      </c>
      <c r="I224">
        <v>8766</v>
      </c>
      <c r="J224" t="s">
        <v>118</v>
      </c>
      <c r="K224" t="s">
        <v>47</v>
      </c>
      <c r="L224">
        <v>41.292000000000002</v>
      </c>
      <c r="M224" t="s">
        <v>3</v>
      </c>
      <c r="N224" t="s">
        <v>3</v>
      </c>
      <c r="O224" t="s">
        <v>3</v>
      </c>
      <c r="P224">
        <v>0</v>
      </c>
      <c r="Q224" t="s">
        <v>3</v>
      </c>
      <c r="R224" t="s">
        <v>3</v>
      </c>
      <c r="S224" t="s">
        <v>3</v>
      </c>
    </row>
    <row r="225" spans="1:19" x14ac:dyDescent="0.2">
      <c r="A225">
        <v>1</v>
      </c>
      <c r="B225">
        <v>20</v>
      </c>
      <c r="C225">
        <v>0</v>
      </c>
      <c r="D225" t="s">
        <v>3</v>
      </c>
      <c r="E225">
        <v>104</v>
      </c>
      <c r="F225">
        <v>0</v>
      </c>
      <c r="G225">
        <v>8836</v>
      </c>
      <c r="H225">
        <v>8835</v>
      </c>
      <c r="I225">
        <v>8766</v>
      </c>
      <c r="J225" t="s">
        <v>3</v>
      </c>
      <c r="K225" t="s">
        <v>3</v>
      </c>
      <c r="L225">
        <v>0</v>
      </c>
      <c r="M225" t="s">
        <v>3</v>
      </c>
      <c r="N225" t="s">
        <v>3</v>
      </c>
      <c r="O225" t="s">
        <v>3</v>
      </c>
      <c r="P225">
        <v>86787331</v>
      </c>
      <c r="Q225" t="s">
        <v>152</v>
      </c>
      <c r="R225" t="s">
        <v>19</v>
      </c>
      <c r="S225" t="s">
        <v>153</v>
      </c>
    </row>
    <row r="226" spans="1:19" x14ac:dyDescent="0.2">
      <c r="A226">
        <v>1</v>
      </c>
      <c r="B226">
        <v>17</v>
      </c>
      <c r="C226">
        <v>0</v>
      </c>
      <c r="D226" t="s">
        <v>211</v>
      </c>
      <c r="E226">
        <v>105</v>
      </c>
      <c r="F226">
        <v>0</v>
      </c>
      <c r="G226">
        <v>8837</v>
      </c>
      <c r="H226">
        <v>0</v>
      </c>
      <c r="I226">
        <v>8766</v>
      </c>
      <c r="J226" t="s">
        <v>95</v>
      </c>
      <c r="K226" t="s">
        <v>32</v>
      </c>
      <c r="L226">
        <v>66.0672</v>
      </c>
      <c r="M226" t="s">
        <v>3</v>
      </c>
      <c r="N226" t="s">
        <v>3</v>
      </c>
      <c r="O226" t="s">
        <v>3</v>
      </c>
      <c r="P226">
        <v>0</v>
      </c>
      <c r="Q226" t="s">
        <v>3</v>
      </c>
      <c r="R226" t="s">
        <v>3</v>
      </c>
      <c r="S226" t="s">
        <v>3</v>
      </c>
    </row>
    <row r="227" spans="1:19" x14ac:dyDescent="0.2">
      <c r="A227">
        <v>1</v>
      </c>
      <c r="B227">
        <v>20</v>
      </c>
      <c r="C227">
        <v>0</v>
      </c>
      <c r="D227" t="s">
        <v>3</v>
      </c>
      <c r="E227">
        <v>105</v>
      </c>
      <c r="F227">
        <v>0</v>
      </c>
      <c r="G227">
        <v>8838</v>
      </c>
      <c r="H227">
        <v>8837</v>
      </c>
      <c r="I227">
        <v>8766</v>
      </c>
      <c r="J227" t="s">
        <v>3</v>
      </c>
      <c r="K227" t="s">
        <v>3</v>
      </c>
      <c r="L227">
        <v>0</v>
      </c>
      <c r="M227" t="s">
        <v>3</v>
      </c>
      <c r="N227" t="s">
        <v>3</v>
      </c>
      <c r="O227" t="s">
        <v>3</v>
      </c>
      <c r="P227">
        <v>86787331</v>
      </c>
      <c r="Q227" t="s">
        <v>152</v>
      </c>
      <c r="R227" t="s">
        <v>19</v>
      </c>
      <c r="S227" t="s">
        <v>153</v>
      </c>
    </row>
    <row r="228" spans="1:19" x14ac:dyDescent="0.2">
      <c r="A228">
        <v>1</v>
      </c>
      <c r="B228">
        <v>17</v>
      </c>
      <c r="C228">
        <v>0</v>
      </c>
      <c r="D228" t="s">
        <v>212</v>
      </c>
      <c r="E228">
        <v>106</v>
      </c>
      <c r="F228">
        <v>0</v>
      </c>
      <c r="G228">
        <v>8839</v>
      </c>
      <c r="H228">
        <v>0</v>
      </c>
      <c r="I228">
        <v>8766</v>
      </c>
      <c r="J228" t="s">
        <v>213</v>
      </c>
      <c r="K228" t="s">
        <v>17</v>
      </c>
      <c r="L228">
        <v>2</v>
      </c>
      <c r="M228" t="s">
        <v>3</v>
      </c>
      <c r="N228" t="s">
        <v>3</v>
      </c>
      <c r="O228" t="s">
        <v>3</v>
      </c>
      <c r="P228">
        <v>0</v>
      </c>
      <c r="Q228" t="s">
        <v>3</v>
      </c>
      <c r="R228" t="s">
        <v>3</v>
      </c>
      <c r="S228" t="s">
        <v>3</v>
      </c>
    </row>
    <row r="229" spans="1:19" x14ac:dyDescent="0.2">
      <c r="A229">
        <v>1</v>
      </c>
      <c r="B229">
        <v>20</v>
      </c>
      <c r="C229">
        <v>0</v>
      </c>
      <c r="D229" t="s">
        <v>3</v>
      </c>
      <c r="E229">
        <v>106</v>
      </c>
      <c r="F229">
        <v>0</v>
      </c>
      <c r="G229">
        <v>8840</v>
      </c>
      <c r="H229">
        <v>8839</v>
      </c>
      <c r="I229">
        <v>8766</v>
      </c>
      <c r="J229" t="s">
        <v>3</v>
      </c>
      <c r="K229" t="s">
        <v>3</v>
      </c>
      <c r="L229">
        <v>0</v>
      </c>
      <c r="M229" t="s">
        <v>3</v>
      </c>
      <c r="N229" t="s">
        <v>3</v>
      </c>
      <c r="O229" t="s">
        <v>3</v>
      </c>
      <c r="P229">
        <v>86787331</v>
      </c>
      <c r="Q229" t="s">
        <v>152</v>
      </c>
      <c r="R229" t="s">
        <v>19</v>
      </c>
      <c r="S229" t="s">
        <v>153</v>
      </c>
    </row>
    <row r="230" spans="1:19" x14ac:dyDescent="0.2">
      <c r="A230">
        <v>1</v>
      </c>
      <c r="B230">
        <v>17</v>
      </c>
      <c r="C230">
        <v>0</v>
      </c>
      <c r="D230" t="s">
        <v>214</v>
      </c>
      <c r="E230">
        <v>107</v>
      </c>
      <c r="F230">
        <v>0</v>
      </c>
      <c r="G230">
        <v>8841</v>
      </c>
      <c r="H230">
        <v>0</v>
      </c>
      <c r="I230">
        <v>8766</v>
      </c>
      <c r="J230" t="s">
        <v>215</v>
      </c>
      <c r="K230" t="s">
        <v>47</v>
      </c>
      <c r="L230">
        <v>2.04</v>
      </c>
      <c r="M230" t="s">
        <v>3</v>
      </c>
      <c r="N230" t="s">
        <v>3</v>
      </c>
      <c r="O230" t="s">
        <v>3</v>
      </c>
      <c r="P230">
        <v>0</v>
      </c>
      <c r="Q230" t="s">
        <v>3</v>
      </c>
      <c r="R230" t="s">
        <v>3</v>
      </c>
      <c r="S230" t="s">
        <v>3</v>
      </c>
    </row>
    <row r="231" spans="1:19" x14ac:dyDescent="0.2">
      <c r="A231">
        <v>1</v>
      </c>
      <c r="B231">
        <v>20</v>
      </c>
      <c r="C231">
        <v>0</v>
      </c>
      <c r="D231" t="s">
        <v>3</v>
      </c>
      <c r="E231">
        <v>107</v>
      </c>
      <c r="F231">
        <v>0</v>
      </c>
      <c r="G231">
        <v>8842</v>
      </c>
      <c r="H231">
        <v>8841</v>
      </c>
      <c r="I231">
        <v>8766</v>
      </c>
      <c r="J231" t="s">
        <v>3</v>
      </c>
      <c r="K231" t="s">
        <v>3</v>
      </c>
      <c r="L231">
        <v>0</v>
      </c>
      <c r="M231" t="s">
        <v>3</v>
      </c>
      <c r="N231" t="s">
        <v>3</v>
      </c>
      <c r="O231" t="s">
        <v>3</v>
      </c>
      <c r="P231">
        <v>86787331</v>
      </c>
      <c r="Q231" t="s">
        <v>152</v>
      </c>
      <c r="R231" t="s">
        <v>19</v>
      </c>
      <c r="S231" t="s">
        <v>153</v>
      </c>
    </row>
    <row r="232" spans="1:19" x14ac:dyDescent="0.2">
      <c r="A232">
        <v>1</v>
      </c>
      <c r="B232">
        <v>17</v>
      </c>
      <c r="C232">
        <v>0</v>
      </c>
      <c r="D232" t="s">
        <v>216</v>
      </c>
      <c r="E232">
        <v>108</v>
      </c>
      <c r="F232">
        <v>0</v>
      </c>
      <c r="G232">
        <v>8843</v>
      </c>
      <c r="H232">
        <v>0</v>
      </c>
      <c r="I232">
        <v>8766</v>
      </c>
      <c r="J232" t="s">
        <v>217</v>
      </c>
      <c r="K232" t="s">
        <v>47</v>
      </c>
      <c r="L232">
        <v>1.8</v>
      </c>
      <c r="M232" t="s">
        <v>3</v>
      </c>
      <c r="N232" t="s">
        <v>3</v>
      </c>
      <c r="O232" t="s">
        <v>3</v>
      </c>
      <c r="P232">
        <v>0</v>
      </c>
      <c r="Q232" t="s">
        <v>3</v>
      </c>
      <c r="R232" t="s">
        <v>3</v>
      </c>
      <c r="S232" t="s">
        <v>3</v>
      </c>
    </row>
    <row r="233" spans="1:19" x14ac:dyDescent="0.2">
      <c r="A233">
        <v>1</v>
      </c>
      <c r="B233">
        <v>20</v>
      </c>
      <c r="C233">
        <v>0</v>
      </c>
      <c r="D233" t="s">
        <v>3</v>
      </c>
      <c r="E233">
        <v>108</v>
      </c>
      <c r="F233">
        <v>0</v>
      </c>
      <c r="G233">
        <v>8844</v>
      </c>
      <c r="H233">
        <v>8843</v>
      </c>
      <c r="I233">
        <v>8766</v>
      </c>
      <c r="J233" t="s">
        <v>3</v>
      </c>
      <c r="K233" t="s">
        <v>3</v>
      </c>
      <c r="L233">
        <v>0</v>
      </c>
      <c r="M233" t="s">
        <v>3</v>
      </c>
      <c r="N233" t="s">
        <v>3</v>
      </c>
      <c r="O233" t="s">
        <v>3</v>
      </c>
      <c r="P233">
        <v>86787331</v>
      </c>
      <c r="Q233" t="s">
        <v>152</v>
      </c>
      <c r="R233" t="s">
        <v>19</v>
      </c>
      <c r="S233" t="s">
        <v>153</v>
      </c>
    </row>
    <row r="234" spans="1:19" x14ac:dyDescent="0.2">
      <c r="A234">
        <v>1</v>
      </c>
      <c r="B234">
        <v>17</v>
      </c>
      <c r="C234">
        <v>0</v>
      </c>
      <c r="D234" t="s">
        <v>218</v>
      </c>
      <c r="E234">
        <v>109</v>
      </c>
      <c r="F234">
        <v>0</v>
      </c>
      <c r="G234">
        <v>8845</v>
      </c>
      <c r="H234">
        <v>0</v>
      </c>
      <c r="I234">
        <v>8766</v>
      </c>
      <c r="J234" t="s">
        <v>219</v>
      </c>
      <c r="K234" t="s">
        <v>47</v>
      </c>
      <c r="L234">
        <v>3.14</v>
      </c>
      <c r="M234" t="s">
        <v>3</v>
      </c>
      <c r="N234" t="s">
        <v>3</v>
      </c>
      <c r="O234" t="s">
        <v>3</v>
      </c>
      <c r="P234">
        <v>0</v>
      </c>
      <c r="Q234" t="s">
        <v>3</v>
      </c>
      <c r="R234" t="s">
        <v>3</v>
      </c>
      <c r="S234" t="s">
        <v>3</v>
      </c>
    </row>
    <row r="235" spans="1:19" x14ac:dyDescent="0.2">
      <c r="A235">
        <v>1</v>
      </c>
      <c r="B235">
        <v>20</v>
      </c>
      <c r="C235">
        <v>0</v>
      </c>
      <c r="D235" t="s">
        <v>3</v>
      </c>
      <c r="E235">
        <v>109</v>
      </c>
      <c r="F235">
        <v>0</v>
      </c>
      <c r="G235">
        <v>8846</v>
      </c>
      <c r="H235">
        <v>8845</v>
      </c>
      <c r="I235">
        <v>8766</v>
      </c>
      <c r="J235" t="s">
        <v>3</v>
      </c>
      <c r="K235" t="s">
        <v>3</v>
      </c>
      <c r="L235">
        <v>0</v>
      </c>
      <c r="M235" t="s">
        <v>3</v>
      </c>
      <c r="N235" t="s">
        <v>3</v>
      </c>
      <c r="O235" t="s">
        <v>3</v>
      </c>
      <c r="P235">
        <v>86787331</v>
      </c>
      <c r="Q235" t="s">
        <v>152</v>
      </c>
      <c r="R235" t="s">
        <v>19</v>
      </c>
      <c r="S235" t="s">
        <v>153</v>
      </c>
    </row>
    <row r="236" spans="1:19" x14ac:dyDescent="0.2">
      <c r="A236">
        <v>1</v>
      </c>
      <c r="B236">
        <v>17</v>
      </c>
      <c r="C236">
        <v>0</v>
      </c>
      <c r="D236" t="s">
        <v>220</v>
      </c>
      <c r="E236">
        <v>110</v>
      </c>
      <c r="F236">
        <v>0</v>
      </c>
      <c r="G236">
        <v>8847</v>
      </c>
      <c r="H236">
        <v>0</v>
      </c>
      <c r="I236">
        <v>8766</v>
      </c>
      <c r="J236" t="s">
        <v>221</v>
      </c>
      <c r="K236" t="s">
        <v>47</v>
      </c>
      <c r="L236">
        <v>0.65939999999999999</v>
      </c>
      <c r="M236" t="s">
        <v>3</v>
      </c>
      <c r="N236" t="s">
        <v>3</v>
      </c>
      <c r="O236" t="s">
        <v>3</v>
      </c>
      <c r="P236">
        <v>0</v>
      </c>
      <c r="Q236" t="s">
        <v>3</v>
      </c>
      <c r="R236" t="s">
        <v>3</v>
      </c>
      <c r="S236" t="s">
        <v>3</v>
      </c>
    </row>
    <row r="237" spans="1:19" x14ac:dyDescent="0.2">
      <c r="A237">
        <v>1</v>
      </c>
      <c r="B237">
        <v>20</v>
      </c>
      <c r="C237">
        <v>0</v>
      </c>
      <c r="D237" t="s">
        <v>3</v>
      </c>
      <c r="E237">
        <v>110</v>
      </c>
      <c r="F237">
        <v>0</v>
      </c>
      <c r="G237">
        <v>8848</v>
      </c>
      <c r="H237">
        <v>8847</v>
      </c>
      <c r="I237">
        <v>8766</v>
      </c>
      <c r="J237" t="s">
        <v>3</v>
      </c>
      <c r="K237" t="s">
        <v>3</v>
      </c>
      <c r="L237">
        <v>0</v>
      </c>
      <c r="M237" t="s">
        <v>3</v>
      </c>
      <c r="N237" t="s">
        <v>3</v>
      </c>
      <c r="O237" t="s">
        <v>3</v>
      </c>
      <c r="P237">
        <v>86787331</v>
      </c>
      <c r="Q237" t="s">
        <v>152</v>
      </c>
      <c r="R237" t="s">
        <v>19</v>
      </c>
      <c r="S237" t="s">
        <v>153</v>
      </c>
    </row>
    <row r="238" spans="1:19" x14ac:dyDescent="0.2">
      <c r="A238">
        <v>1</v>
      </c>
      <c r="B238">
        <v>17</v>
      </c>
      <c r="C238">
        <v>0</v>
      </c>
      <c r="D238" t="s">
        <v>222</v>
      </c>
      <c r="E238">
        <v>111</v>
      </c>
      <c r="F238">
        <v>0</v>
      </c>
      <c r="G238">
        <v>8849</v>
      </c>
      <c r="H238">
        <v>0</v>
      </c>
      <c r="I238">
        <v>8766</v>
      </c>
      <c r="J238" t="s">
        <v>159</v>
      </c>
      <c r="K238" t="s">
        <v>47</v>
      </c>
      <c r="L238">
        <v>3.14</v>
      </c>
      <c r="M238" t="s">
        <v>3</v>
      </c>
      <c r="N238" t="s">
        <v>3</v>
      </c>
      <c r="O238" t="s">
        <v>3</v>
      </c>
      <c r="P238">
        <v>0</v>
      </c>
      <c r="Q238" t="s">
        <v>3</v>
      </c>
      <c r="R238" t="s">
        <v>3</v>
      </c>
      <c r="S238" t="s">
        <v>3</v>
      </c>
    </row>
    <row r="239" spans="1:19" x14ac:dyDescent="0.2">
      <c r="A239">
        <v>1</v>
      </c>
      <c r="B239">
        <v>20</v>
      </c>
      <c r="C239">
        <v>0</v>
      </c>
      <c r="D239" t="s">
        <v>3</v>
      </c>
      <c r="E239">
        <v>111</v>
      </c>
      <c r="F239">
        <v>0</v>
      </c>
      <c r="G239">
        <v>8850</v>
      </c>
      <c r="H239">
        <v>8849</v>
      </c>
      <c r="I239">
        <v>8766</v>
      </c>
      <c r="J239" t="s">
        <v>3</v>
      </c>
      <c r="K239" t="s">
        <v>3</v>
      </c>
      <c r="L239">
        <v>0</v>
      </c>
      <c r="M239" t="s">
        <v>3</v>
      </c>
      <c r="N239" t="s">
        <v>3</v>
      </c>
      <c r="O239" t="s">
        <v>3</v>
      </c>
      <c r="P239">
        <v>86787331</v>
      </c>
      <c r="Q239" t="s">
        <v>152</v>
      </c>
      <c r="R239" t="s">
        <v>19</v>
      </c>
      <c r="S239" t="s">
        <v>153</v>
      </c>
    </row>
    <row r="240" spans="1:19" x14ac:dyDescent="0.2">
      <c r="A240">
        <v>1</v>
      </c>
      <c r="B240">
        <v>17</v>
      </c>
      <c r="C240">
        <v>0</v>
      </c>
      <c r="D240" t="s">
        <v>223</v>
      </c>
      <c r="E240">
        <v>112</v>
      </c>
      <c r="F240">
        <v>0</v>
      </c>
      <c r="G240">
        <v>8851</v>
      </c>
      <c r="H240">
        <v>0</v>
      </c>
      <c r="I240">
        <v>8766</v>
      </c>
      <c r="J240" t="s">
        <v>224</v>
      </c>
      <c r="K240" t="s">
        <v>47</v>
      </c>
      <c r="L240">
        <v>6.68</v>
      </c>
      <c r="M240" t="s">
        <v>3</v>
      </c>
      <c r="N240" t="s">
        <v>3</v>
      </c>
      <c r="O240" t="s">
        <v>3</v>
      </c>
      <c r="P240">
        <v>0</v>
      </c>
      <c r="Q240" t="s">
        <v>3</v>
      </c>
      <c r="R240" t="s">
        <v>3</v>
      </c>
      <c r="S240" t="s">
        <v>3</v>
      </c>
    </row>
    <row r="241" spans="1:19" x14ac:dyDescent="0.2">
      <c r="A241">
        <v>1</v>
      </c>
      <c r="B241">
        <v>20</v>
      </c>
      <c r="C241">
        <v>0</v>
      </c>
      <c r="D241" t="s">
        <v>3</v>
      </c>
      <c r="E241">
        <v>112</v>
      </c>
      <c r="F241">
        <v>0</v>
      </c>
      <c r="G241">
        <v>8852</v>
      </c>
      <c r="H241">
        <v>8851</v>
      </c>
      <c r="I241">
        <v>8766</v>
      </c>
      <c r="J241" t="s">
        <v>3</v>
      </c>
      <c r="K241" t="s">
        <v>3</v>
      </c>
      <c r="L241">
        <v>0</v>
      </c>
      <c r="M241" t="s">
        <v>3</v>
      </c>
      <c r="N241" t="s">
        <v>3</v>
      </c>
      <c r="O241" t="s">
        <v>3</v>
      </c>
      <c r="P241">
        <v>86787331</v>
      </c>
      <c r="Q241" t="s">
        <v>152</v>
      </c>
      <c r="R241" t="s">
        <v>19</v>
      </c>
      <c r="S241" t="s">
        <v>153</v>
      </c>
    </row>
    <row r="242" spans="1:19" x14ac:dyDescent="0.2">
      <c r="A242">
        <v>1</v>
      </c>
      <c r="B242">
        <v>17</v>
      </c>
      <c r="C242">
        <v>0</v>
      </c>
      <c r="D242" t="s">
        <v>225</v>
      </c>
      <c r="E242">
        <v>113</v>
      </c>
      <c r="F242">
        <v>0</v>
      </c>
      <c r="G242">
        <v>8853</v>
      </c>
      <c r="H242">
        <v>0</v>
      </c>
      <c r="I242">
        <v>8766</v>
      </c>
      <c r="J242" t="s">
        <v>221</v>
      </c>
      <c r="K242" t="s">
        <v>47</v>
      </c>
      <c r="L242">
        <v>1.4028</v>
      </c>
      <c r="M242" t="s">
        <v>3</v>
      </c>
      <c r="N242" t="s">
        <v>3</v>
      </c>
      <c r="O242" t="s">
        <v>3</v>
      </c>
      <c r="P242">
        <v>0</v>
      </c>
      <c r="Q242" t="s">
        <v>3</v>
      </c>
      <c r="R242" t="s">
        <v>3</v>
      </c>
      <c r="S242" t="s">
        <v>3</v>
      </c>
    </row>
    <row r="243" spans="1:19" x14ac:dyDescent="0.2">
      <c r="A243">
        <v>1</v>
      </c>
      <c r="B243">
        <v>20</v>
      </c>
      <c r="C243">
        <v>0</v>
      </c>
      <c r="D243" t="s">
        <v>3</v>
      </c>
      <c r="E243">
        <v>113</v>
      </c>
      <c r="F243">
        <v>0</v>
      </c>
      <c r="G243">
        <v>8854</v>
      </c>
      <c r="H243">
        <v>8853</v>
      </c>
      <c r="I243">
        <v>8766</v>
      </c>
      <c r="J243" t="s">
        <v>3</v>
      </c>
      <c r="K243" t="s">
        <v>3</v>
      </c>
      <c r="L243">
        <v>0</v>
      </c>
      <c r="M243" t="s">
        <v>3</v>
      </c>
      <c r="N243" t="s">
        <v>3</v>
      </c>
      <c r="O243" t="s">
        <v>3</v>
      </c>
      <c r="P243">
        <v>86787331</v>
      </c>
      <c r="Q243" t="s">
        <v>152</v>
      </c>
      <c r="R243" t="s">
        <v>19</v>
      </c>
      <c r="S243" t="s">
        <v>153</v>
      </c>
    </row>
    <row r="244" spans="1:19" x14ac:dyDescent="0.2">
      <c r="A244">
        <v>1</v>
      </c>
      <c r="B244">
        <v>17</v>
      </c>
      <c r="C244">
        <v>0</v>
      </c>
      <c r="D244" t="s">
        <v>226</v>
      </c>
      <c r="E244">
        <v>114</v>
      </c>
      <c r="F244">
        <v>0</v>
      </c>
      <c r="G244">
        <v>8855</v>
      </c>
      <c r="H244">
        <v>0</v>
      </c>
      <c r="I244">
        <v>8766</v>
      </c>
      <c r="J244" t="s">
        <v>159</v>
      </c>
      <c r="K244" t="s">
        <v>47</v>
      </c>
      <c r="L244">
        <v>6.68</v>
      </c>
      <c r="M244" t="s">
        <v>3</v>
      </c>
      <c r="N244" t="s">
        <v>3</v>
      </c>
      <c r="O244" t="s">
        <v>3</v>
      </c>
      <c r="P244">
        <v>0</v>
      </c>
      <c r="Q244" t="s">
        <v>3</v>
      </c>
      <c r="R244" t="s">
        <v>3</v>
      </c>
      <c r="S244" t="s">
        <v>3</v>
      </c>
    </row>
    <row r="245" spans="1:19" x14ac:dyDescent="0.2">
      <c r="A245">
        <v>1</v>
      </c>
      <c r="B245">
        <v>20</v>
      </c>
      <c r="C245">
        <v>0</v>
      </c>
      <c r="D245" t="s">
        <v>3</v>
      </c>
      <c r="E245">
        <v>114</v>
      </c>
      <c r="F245">
        <v>0</v>
      </c>
      <c r="G245">
        <v>8856</v>
      </c>
      <c r="H245">
        <v>8855</v>
      </c>
      <c r="I245">
        <v>8766</v>
      </c>
      <c r="J245" t="s">
        <v>3</v>
      </c>
      <c r="K245" t="s">
        <v>3</v>
      </c>
      <c r="L245">
        <v>0</v>
      </c>
      <c r="M245" t="s">
        <v>3</v>
      </c>
      <c r="N245" t="s">
        <v>3</v>
      </c>
      <c r="O245" t="s">
        <v>3</v>
      </c>
      <c r="P245">
        <v>86787331</v>
      </c>
      <c r="Q245" t="s">
        <v>152</v>
      </c>
      <c r="R245" t="s">
        <v>19</v>
      </c>
      <c r="S245" t="s">
        <v>153</v>
      </c>
    </row>
    <row r="246" spans="1:19" x14ac:dyDescent="0.2">
      <c r="A246">
        <v>1</v>
      </c>
      <c r="B246">
        <v>17</v>
      </c>
      <c r="C246">
        <v>0</v>
      </c>
      <c r="D246" t="s">
        <v>227</v>
      </c>
      <c r="E246">
        <v>115</v>
      </c>
      <c r="F246">
        <v>0</v>
      </c>
      <c r="G246">
        <v>8857</v>
      </c>
      <c r="H246">
        <v>0</v>
      </c>
      <c r="I246">
        <v>8766</v>
      </c>
      <c r="J246" t="s">
        <v>161</v>
      </c>
      <c r="K246" t="s">
        <v>57</v>
      </c>
      <c r="L246">
        <v>106.53</v>
      </c>
      <c r="M246" t="s">
        <v>3</v>
      </c>
      <c r="N246" t="s">
        <v>3</v>
      </c>
      <c r="O246" t="s">
        <v>3</v>
      </c>
      <c r="P246">
        <v>0</v>
      </c>
      <c r="Q246" t="s">
        <v>3</v>
      </c>
      <c r="R246" t="s">
        <v>3</v>
      </c>
      <c r="S246" t="s">
        <v>3</v>
      </c>
    </row>
    <row r="247" spans="1:19" x14ac:dyDescent="0.2">
      <c r="A247">
        <v>1</v>
      </c>
      <c r="B247">
        <v>20</v>
      </c>
      <c r="C247">
        <v>0</v>
      </c>
      <c r="D247" t="s">
        <v>3</v>
      </c>
      <c r="E247">
        <v>115</v>
      </c>
      <c r="F247">
        <v>0</v>
      </c>
      <c r="G247">
        <v>8858</v>
      </c>
      <c r="H247">
        <v>8857</v>
      </c>
      <c r="I247">
        <v>8766</v>
      </c>
      <c r="J247" t="s">
        <v>3</v>
      </c>
      <c r="K247" t="s">
        <v>3</v>
      </c>
      <c r="L247">
        <v>0</v>
      </c>
      <c r="M247" t="s">
        <v>3</v>
      </c>
      <c r="N247" t="s">
        <v>3</v>
      </c>
      <c r="O247" t="s">
        <v>3</v>
      </c>
      <c r="P247">
        <v>86787331</v>
      </c>
      <c r="Q247" t="s">
        <v>152</v>
      </c>
      <c r="R247" t="s">
        <v>19</v>
      </c>
      <c r="S247" t="s">
        <v>153</v>
      </c>
    </row>
    <row r="248" spans="1:19" x14ac:dyDescent="0.2">
      <c r="A248">
        <v>1</v>
      </c>
      <c r="B248">
        <v>17</v>
      </c>
      <c r="C248">
        <v>0</v>
      </c>
      <c r="D248" t="s">
        <v>228</v>
      </c>
      <c r="E248">
        <v>116</v>
      </c>
      <c r="F248">
        <v>0</v>
      </c>
      <c r="G248">
        <v>8859</v>
      </c>
      <c r="H248">
        <v>0</v>
      </c>
      <c r="I248">
        <v>8766</v>
      </c>
      <c r="J248" t="s">
        <v>163</v>
      </c>
      <c r="K248" t="s">
        <v>98</v>
      </c>
      <c r="L248">
        <v>0.48</v>
      </c>
      <c r="M248" t="s">
        <v>3</v>
      </c>
      <c r="N248" t="s">
        <v>3</v>
      </c>
      <c r="O248" t="s">
        <v>3</v>
      </c>
      <c r="P248">
        <v>0</v>
      </c>
      <c r="Q248" t="s">
        <v>3</v>
      </c>
      <c r="R248" t="s">
        <v>3</v>
      </c>
      <c r="S248" t="s">
        <v>3</v>
      </c>
    </row>
    <row r="249" spans="1:19" x14ac:dyDescent="0.2">
      <c r="A249">
        <v>1</v>
      </c>
      <c r="B249">
        <v>20</v>
      </c>
      <c r="C249">
        <v>0</v>
      </c>
      <c r="D249" t="s">
        <v>3</v>
      </c>
      <c r="E249">
        <v>116</v>
      </c>
      <c r="F249">
        <v>0</v>
      </c>
      <c r="G249">
        <v>8860</v>
      </c>
      <c r="H249">
        <v>8859</v>
      </c>
      <c r="I249">
        <v>8766</v>
      </c>
      <c r="J249" t="s">
        <v>3</v>
      </c>
      <c r="K249" t="s">
        <v>3</v>
      </c>
      <c r="L249">
        <v>0</v>
      </c>
      <c r="M249" t="s">
        <v>3</v>
      </c>
      <c r="N249" t="s">
        <v>3</v>
      </c>
      <c r="O249" t="s">
        <v>3</v>
      </c>
      <c r="P249">
        <v>86787331</v>
      </c>
      <c r="Q249" t="s">
        <v>152</v>
      </c>
      <c r="R249" t="s">
        <v>19</v>
      </c>
      <c r="S249" t="s">
        <v>153</v>
      </c>
    </row>
    <row r="250" spans="1:19" x14ac:dyDescent="0.2">
      <c r="A250">
        <v>1</v>
      </c>
      <c r="B250">
        <v>17</v>
      </c>
      <c r="C250">
        <v>0</v>
      </c>
      <c r="D250" t="s">
        <v>229</v>
      </c>
      <c r="E250">
        <v>117</v>
      </c>
      <c r="F250">
        <v>0</v>
      </c>
      <c r="G250">
        <v>8861</v>
      </c>
      <c r="H250">
        <v>0</v>
      </c>
      <c r="I250">
        <v>8766</v>
      </c>
      <c r="J250" t="s">
        <v>165</v>
      </c>
      <c r="K250" t="s">
        <v>57</v>
      </c>
      <c r="L250">
        <v>21.35</v>
      </c>
      <c r="M250" t="s">
        <v>3</v>
      </c>
      <c r="N250" t="s">
        <v>3</v>
      </c>
      <c r="O250" t="s">
        <v>3</v>
      </c>
      <c r="P250">
        <v>0</v>
      </c>
      <c r="Q250" t="s">
        <v>3</v>
      </c>
      <c r="R250" t="s">
        <v>3</v>
      </c>
      <c r="S250" t="s">
        <v>3</v>
      </c>
    </row>
    <row r="251" spans="1:19" x14ac:dyDescent="0.2">
      <c r="A251">
        <v>1</v>
      </c>
      <c r="B251">
        <v>20</v>
      </c>
      <c r="C251">
        <v>0</v>
      </c>
      <c r="D251" t="s">
        <v>3</v>
      </c>
      <c r="E251">
        <v>117</v>
      </c>
      <c r="F251">
        <v>0</v>
      </c>
      <c r="G251">
        <v>8862</v>
      </c>
      <c r="H251">
        <v>8861</v>
      </c>
      <c r="I251">
        <v>8766</v>
      </c>
      <c r="J251" t="s">
        <v>3</v>
      </c>
      <c r="K251" t="s">
        <v>3</v>
      </c>
      <c r="L251">
        <v>0</v>
      </c>
      <c r="M251" t="s">
        <v>3</v>
      </c>
      <c r="N251" t="s">
        <v>3</v>
      </c>
      <c r="O251" t="s">
        <v>3</v>
      </c>
      <c r="P251">
        <v>86787331</v>
      </c>
      <c r="Q251" t="s">
        <v>152</v>
      </c>
      <c r="R251" t="s">
        <v>19</v>
      </c>
      <c r="S251" t="s">
        <v>153</v>
      </c>
    </row>
    <row r="252" spans="1:19" x14ac:dyDescent="0.2">
      <c r="A252">
        <v>1</v>
      </c>
      <c r="B252">
        <v>17</v>
      </c>
      <c r="C252">
        <v>0</v>
      </c>
      <c r="D252" t="s">
        <v>230</v>
      </c>
      <c r="E252">
        <v>118</v>
      </c>
      <c r="F252">
        <v>0</v>
      </c>
      <c r="G252">
        <v>8863</v>
      </c>
      <c r="H252">
        <v>0</v>
      </c>
      <c r="I252">
        <v>8766</v>
      </c>
      <c r="J252" t="s">
        <v>163</v>
      </c>
      <c r="K252" t="s">
        <v>98</v>
      </c>
      <c r="L252">
        <v>0.15</v>
      </c>
      <c r="M252" t="s">
        <v>3</v>
      </c>
      <c r="N252" t="s">
        <v>3</v>
      </c>
      <c r="O252" t="s">
        <v>3</v>
      </c>
      <c r="P252">
        <v>0</v>
      </c>
      <c r="Q252" t="s">
        <v>3</v>
      </c>
      <c r="R252" t="s">
        <v>3</v>
      </c>
      <c r="S252" t="s">
        <v>3</v>
      </c>
    </row>
    <row r="253" spans="1:19" x14ac:dyDescent="0.2">
      <c r="A253">
        <v>1</v>
      </c>
      <c r="B253">
        <v>20</v>
      </c>
      <c r="C253">
        <v>0</v>
      </c>
      <c r="D253" t="s">
        <v>3</v>
      </c>
      <c r="E253">
        <v>118</v>
      </c>
      <c r="F253">
        <v>0</v>
      </c>
      <c r="G253">
        <v>8864</v>
      </c>
      <c r="H253">
        <v>8863</v>
      </c>
      <c r="I253">
        <v>8766</v>
      </c>
      <c r="J253" t="s">
        <v>3</v>
      </c>
      <c r="K253" t="s">
        <v>3</v>
      </c>
      <c r="L253">
        <v>0</v>
      </c>
      <c r="M253" t="s">
        <v>3</v>
      </c>
      <c r="N253" t="s">
        <v>3</v>
      </c>
      <c r="O253" t="s">
        <v>3</v>
      </c>
      <c r="P253">
        <v>86787331</v>
      </c>
      <c r="Q253" t="s">
        <v>152</v>
      </c>
      <c r="R253" t="s">
        <v>19</v>
      </c>
      <c r="S253" t="s">
        <v>153</v>
      </c>
    </row>
    <row r="254" spans="1:19" x14ac:dyDescent="0.2">
      <c r="A254">
        <v>1</v>
      </c>
      <c r="B254">
        <v>17</v>
      </c>
      <c r="C254">
        <v>0</v>
      </c>
      <c r="D254" t="s">
        <v>231</v>
      </c>
      <c r="E254">
        <v>119</v>
      </c>
      <c r="F254">
        <v>0</v>
      </c>
      <c r="G254">
        <v>8865</v>
      </c>
      <c r="H254">
        <v>0</v>
      </c>
      <c r="I254">
        <v>8766</v>
      </c>
      <c r="J254" t="s">
        <v>168</v>
      </c>
      <c r="K254" t="s">
        <v>83</v>
      </c>
      <c r="L254">
        <v>57.645000000000003</v>
      </c>
      <c r="M254" t="s">
        <v>3</v>
      </c>
      <c r="N254" t="s">
        <v>3</v>
      </c>
      <c r="O254" t="s">
        <v>3</v>
      </c>
      <c r="P254">
        <v>0</v>
      </c>
      <c r="Q254" t="s">
        <v>3</v>
      </c>
      <c r="R254" t="s">
        <v>3</v>
      </c>
      <c r="S254" t="s">
        <v>3</v>
      </c>
    </row>
    <row r="255" spans="1:19" x14ac:dyDescent="0.2">
      <c r="A255">
        <v>1</v>
      </c>
      <c r="B255">
        <v>20</v>
      </c>
      <c r="C255">
        <v>0</v>
      </c>
      <c r="D255" t="s">
        <v>3</v>
      </c>
      <c r="E255">
        <v>119</v>
      </c>
      <c r="F255">
        <v>0</v>
      </c>
      <c r="G255">
        <v>8866</v>
      </c>
      <c r="H255">
        <v>8865</v>
      </c>
      <c r="I255">
        <v>8766</v>
      </c>
      <c r="J255" t="s">
        <v>3</v>
      </c>
      <c r="K255" t="s">
        <v>3</v>
      </c>
      <c r="L255">
        <v>0</v>
      </c>
      <c r="M255" t="s">
        <v>3</v>
      </c>
      <c r="N255" t="s">
        <v>3</v>
      </c>
      <c r="O255" t="s">
        <v>3</v>
      </c>
      <c r="P255">
        <v>86787331</v>
      </c>
      <c r="Q255" t="s">
        <v>152</v>
      </c>
      <c r="R255" t="s">
        <v>19</v>
      </c>
      <c r="S255" t="s">
        <v>153</v>
      </c>
    </row>
    <row r="256" spans="1:19" x14ac:dyDescent="0.2">
      <c r="A256">
        <v>1</v>
      </c>
      <c r="B256">
        <v>17</v>
      </c>
      <c r="C256">
        <v>0</v>
      </c>
      <c r="D256" t="s">
        <v>232</v>
      </c>
      <c r="E256">
        <v>120</v>
      </c>
      <c r="F256">
        <v>0</v>
      </c>
      <c r="G256">
        <v>8867</v>
      </c>
      <c r="H256">
        <v>0</v>
      </c>
      <c r="I256">
        <v>8766</v>
      </c>
      <c r="J256" t="s">
        <v>182</v>
      </c>
      <c r="K256" t="s">
        <v>17</v>
      </c>
      <c r="L256">
        <v>22</v>
      </c>
      <c r="M256" t="s">
        <v>3</v>
      </c>
      <c r="N256" t="s">
        <v>3</v>
      </c>
      <c r="O256" t="s">
        <v>3</v>
      </c>
      <c r="P256">
        <v>0</v>
      </c>
      <c r="Q256" t="s">
        <v>3</v>
      </c>
      <c r="R256" t="s">
        <v>3</v>
      </c>
      <c r="S256" t="s">
        <v>3</v>
      </c>
    </row>
    <row r="257" spans="1:19" x14ac:dyDescent="0.2">
      <c r="A257">
        <v>1</v>
      </c>
      <c r="B257">
        <v>20</v>
      </c>
      <c r="C257">
        <v>0</v>
      </c>
      <c r="D257" t="s">
        <v>3</v>
      </c>
      <c r="E257">
        <v>120</v>
      </c>
      <c r="F257">
        <v>0</v>
      </c>
      <c r="G257">
        <v>8868</v>
      </c>
      <c r="H257">
        <v>8867</v>
      </c>
      <c r="I257">
        <v>8766</v>
      </c>
      <c r="J257" t="s">
        <v>3</v>
      </c>
      <c r="K257" t="s">
        <v>3</v>
      </c>
      <c r="L257">
        <v>0</v>
      </c>
      <c r="M257" t="s">
        <v>3</v>
      </c>
      <c r="N257" t="s">
        <v>3</v>
      </c>
      <c r="O257" t="s">
        <v>3</v>
      </c>
      <c r="P257">
        <v>86787331</v>
      </c>
      <c r="Q257" t="s">
        <v>152</v>
      </c>
      <c r="R257" t="s">
        <v>19</v>
      </c>
      <c r="S257" t="s">
        <v>153</v>
      </c>
    </row>
    <row r="258" spans="1:19" x14ac:dyDescent="0.2">
      <c r="A258">
        <v>1</v>
      </c>
      <c r="B258">
        <v>17</v>
      </c>
      <c r="C258">
        <v>0</v>
      </c>
      <c r="D258" t="s">
        <v>233</v>
      </c>
      <c r="E258">
        <v>121</v>
      </c>
      <c r="F258">
        <v>0</v>
      </c>
      <c r="G258">
        <v>8869</v>
      </c>
      <c r="H258">
        <v>0</v>
      </c>
      <c r="I258">
        <v>8766</v>
      </c>
      <c r="J258" t="s">
        <v>184</v>
      </c>
      <c r="K258" t="s">
        <v>17</v>
      </c>
      <c r="L258">
        <v>3</v>
      </c>
      <c r="M258" t="s">
        <v>3</v>
      </c>
      <c r="N258" t="s">
        <v>3</v>
      </c>
      <c r="O258" t="s">
        <v>3</v>
      </c>
      <c r="P258">
        <v>0</v>
      </c>
      <c r="Q258" t="s">
        <v>3</v>
      </c>
      <c r="R258" t="s">
        <v>3</v>
      </c>
      <c r="S258" t="s">
        <v>3</v>
      </c>
    </row>
    <row r="259" spans="1:19" x14ac:dyDescent="0.2">
      <c r="A259">
        <v>1</v>
      </c>
      <c r="B259">
        <v>20</v>
      </c>
      <c r="C259">
        <v>0</v>
      </c>
      <c r="D259" t="s">
        <v>3</v>
      </c>
      <c r="E259">
        <v>121</v>
      </c>
      <c r="F259">
        <v>0</v>
      </c>
      <c r="G259">
        <v>8870</v>
      </c>
      <c r="H259">
        <v>8869</v>
      </c>
      <c r="I259">
        <v>8766</v>
      </c>
      <c r="J259" t="s">
        <v>3</v>
      </c>
      <c r="K259" t="s">
        <v>3</v>
      </c>
      <c r="L259">
        <v>0</v>
      </c>
      <c r="M259" t="s">
        <v>3</v>
      </c>
      <c r="N259" t="s">
        <v>3</v>
      </c>
      <c r="O259" t="s">
        <v>3</v>
      </c>
      <c r="P259">
        <v>86787331</v>
      </c>
      <c r="Q259" t="s">
        <v>152</v>
      </c>
      <c r="R259" t="s">
        <v>19</v>
      </c>
      <c r="S259" t="s">
        <v>153</v>
      </c>
    </row>
    <row r="260" spans="1:19" x14ac:dyDescent="0.2">
      <c r="A260">
        <v>1</v>
      </c>
      <c r="B260">
        <v>17</v>
      </c>
      <c r="C260">
        <v>0</v>
      </c>
      <c r="D260" t="s">
        <v>234</v>
      </c>
      <c r="E260">
        <v>122</v>
      </c>
      <c r="F260">
        <v>0</v>
      </c>
      <c r="G260">
        <v>8871</v>
      </c>
      <c r="H260">
        <v>0</v>
      </c>
      <c r="I260">
        <v>8766</v>
      </c>
      <c r="J260" t="s">
        <v>186</v>
      </c>
      <c r="K260" t="s">
        <v>17</v>
      </c>
      <c r="L260">
        <v>46</v>
      </c>
      <c r="M260" t="s">
        <v>3</v>
      </c>
      <c r="N260" t="s">
        <v>3</v>
      </c>
      <c r="O260" t="s">
        <v>235</v>
      </c>
      <c r="P260">
        <v>0</v>
      </c>
      <c r="Q260" t="s">
        <v>3</v>
      </c>
      <c r="R260" t="s">
        <v>3</v>
      </c>
      <c r="S260" t="s">
        <v>3</v>
      </c>
    </row>
    <row r="261" spans="1:19" x14ac:dyDescent="0.2">
      <c r="A261">
        <v>1</v>
      </c>
      <c r="B261">
        <v>20</v>
      </c>
      <c r="C261">
        <v>0</v>
      </c>
      <c r="D261" t="s">
        <v>3</v>
      </c>
      <c r="E261">
        <v>122</v>
      </c>
      <c r="F261">
        <v>0</v>
      </c>
      <c r="G261">
        <v>8872</v>
      </c>
      <c r="H261">
        <v>8871</v>
      </c>
      <c r="I261">
        <v>8766</v>
      </c>
      <c r="J261" t="s">
        <v>3</v>
      </c>
      <c r="K261" t="s">
        <v>3</v>
      </c>
      <c r="L261">
        <v>0</v>
      </c>
      <c r="M261" t="s">
        <v>3</v>
      </c>
      <c r="N261" t="s">
        <v>3</v>
      </c>
      <c r="O261" t="s">
        <v>3</v>
      </c>
      <c r="P261">
        <v>86787331</v>
      </c>
      <c r="Q261" t="s">
        <v>152</v>
      </c>
      <c r="R261" t="s">
        <v>19</v>
      </c>
      <c r="S261" t="s">
        <v>153</v>
      </c>
    </row>
    <row r="262" spans="1:19" x14ac:dyDescent="0.2">
      <c r="A262">
        <v>1</v>
      </c>
      <c r="B262">
        <v>17</v>
      </c>
      <c r="C262">
        <v>0</v>
      </c>
      <c r="D262" t="s">
        <v>236</v>
      </c>
      <c r="E262">
        <v>123</v>
      </c>
      <c r="F262">
        <v>0</v>
      </c>
      <c r="G262">
        <v>8873</v>
      </c>
      <c r="H262">
        <v>0</v>
      </c>
      <c r="I262">
        <v>8766</v>
      </c>
      <c r="J262" t="s">
        <v>189</v>
      </c>
      <c r="K262" t="s">
        <v>57</v>
      </c>
      <c r="L262">
        <v>230</v>
      </c>
      <c r="M262" t="s">
        <v>3</v>
      </c>
      <c r="N262" t="s">
        <v>3</v>
      </c>
      <c r="O262" t="s">
        <v>3</v>
      </c>
      <c r="P262">
        <v>0</v>
      </c>
      <c r="Q262" t="s">
        <v>3</v>
      </c>
      <c r="R262" t="s">
        <v>3</v>
      </c>
      <c r="S262" t="s">
        <v>3</v>
      </c>
    </row>
    <row r="263" spans="1:19" x14ac:dyDescent="0.2">
      <c r="A263">
        <v>1</v>
      </c>
      <c r="B263">
        <v>20</v>
      </c>
      <c r="C263">
        <v>0</v>
      </c>
      <c r="D263" t="s">
        <v>3</v>
      </c>
      <c r="E263">
        <v>123</v>
      </c>
      <c r="F263">
        <v>0</v>
      </c>
      <c r="G263">
        <v>8874</v>
      </c>
      <c r="H263">
        <v>8873</v>
      </c>
      <c r="I263">
        <v>8766</v>
      </c>
      <c r="J263" t="s">
        <v>3</v>
      </c>
      <c r="K263" t="s">
        <v>3</v>
      </c>
      <c r="L263">
        <v>0</v>
      </c>
      <c r="M263" t="s">
        <v>3</v>
      </c>
      <c r="N263" t="s">
        <v>3</v>
      </c>
      <c r="O263" t="s">
        <v>3</v>
      </c>
      <c r="P263">
        <v>86787331</v>
      </c>
      <c r="Q263" t="s">
        <v>152</v>
      </c>
      <c r="R263" t="s">
        <v>19</v>
      </c>
      <c r="S263" t="s">
        <v>153</v>
      </c>
    </row>
    <row r="264" spans="1:19" x14ac:dyDescent="0.2">
      <c r="A264">
        <v>1</v>
      </c>
      <c r="B264">
        <v>17</v>
      </c>
      <c r="C264">
        <v>0</v>
      </c>
      <c r="D264" t="s">
        <v>237</v>
      </c>
      <c r="E264">
        <v>124</v>
      </c>
      <c r="F264">
        <v>0</v>
      </c>
      <c r="G264">
        <v>8875</v>
      </c>
      <c r="H264">
        <v>0</v>
      </c>
      <c r="I264">
        <v>8766</v>
      </c>
      <c r="J264" t="s">
        <v>238</v>
      </c>
      <c r="K264" t="s">
        <v>17</v>
      </c>
      <c r="L264">
        <v>5</v>
      </c>
      <c r="M264" t="s">
        <v>3</v>
      </c>
      <c r="N264" t="s">
        <v>3</v>
      </c>
      <c r="O264" t="s">
        <v>3</v>
      </c>
      <c r="P264">
        <v>0</v>
      </c>
      <c r="Q264" t="s">
        <v>3</v>
      </c>
      <c r="R264" t="s">
        <v>3</v>
      </c>
      <c r="S264" t="s">
        <v>3</v>
      </c>
    </row>
    <row r="265" spans="1:19" x14ac:dyDescent="0.2">
      <c r="A265">
        <v>1</v>
      </c>
      <c r="B265">
        <v>20</v>
      </c>
      <c r="C265">
        <v>0</v>
      </c>
      <c r="D265" t="s">
        <v>3</v>
      </c>
      <c r="E265">
        <v>124</v>
      </c>
      <c r="F265">
        <v>0</v>
      </c>
      <c r="G265">
        <v>8876</v>
      </c>
      <c r="H265">
        <v>8875</v>
      </c>
      <c r="I265">
        <v>8766</v>
      </c>
      <c r="J265" t="s">
        <v>3</v>
      </c>
      <c r="K265" t="s">
        <v>3</v>
      </c>
      <c r="L265">
        <v>0</v>
      </c>
      <c r="M265" t="s">
        <v>3</v>
      </c>
      <c r="N265" t="s">
        <v>3</v>
      </c>
      <c r="O265" t="s">
        <v>3</v>
      </c>
      <c r="P265">
        <v>86787331</v>
      </c>
      <c r="Q265" t="s">
        <v>152</v>
      </c>
      <c r="R265" t="s">
        <v>19</v>
      </c>
      <c r="S265" t="s">
        <v>153</v>
      </c>
    </row>
    <row r="266" spans="1:19" x14ac:dyDescent="0.2">
      <c r="A266">
        <v>1</v>
      </c>
      <c r="B266">
        <v>17</v>
      </c>
      <c r="C266">
        <v>0</v>
      </c>
      <c r="D266" t="s">
        <v>239</v>
      </c>
      <c r="E266">
        <v>125</v>
      </c>
      <c r="F266">
        <v>0</v>
      </c>
      <c r="G266">
        <v>8877</v>
      </c>
      <c r="H266">
        <v>0</v>
      </c>
      <c r="I266">
        <v>8766</v>
      </c>
      <c r="J266" t="s">
        <v>191</v>
      </c>
      <c r="K266" t="s">
        <v>17</v>
      </c>
      <c r="L266">
        <v>8.9</v>
      </c>
      <c r="M266" t="s">
        <v>3</v>
      </c>
      <c r="N266" t="s">
        <v>3</v>
      </c>
      <c r="O266" t="s">
        <v>3</v>
      </c>
      <c r="P266">
        <v>0</v>
      </c>
      <c r="Q266" t="s">
        <v>3</v>
      </c>
      <c r="R266" t="s">
        <v>3</v>
      </c>
      <c r="S266" t="s">
        <v>3</v>
      </c>
    </row>
    <row r="267" spans="1:19" x14ac:dyDescent="0.2">
      <c r="A267">
        <v>1</v>
      </c>
      <c r="B267">
        <v>20</v>
      </c>
      <c r="C267">
        <v>0</v>
      </c>
      <c r="D267" t="s">
        <v>3</v>
      </c>
      <c r="E267">
        <v>125</v>
      </c>
      <c r="F267">
        <v>0</v>
      </c>
      <c r="G267">
        <v>8878</v>
      </c>
      <c r="H267">
        <v>8877</v>
      </c>
      <c r="I267">
        <v>8766</v>
      </c>
      <c r="J267" t="s">
        <v>3</v>
      </c>
      <c r="K267" t="s">
        <v>3</v>
      </c>
      <c r="L267">
        <v>0</v>
      </c>
      <c r="M267" t="s">
        <v>3</v>
      </c>
      <c r="N267" t="s">
        <v>3</v>
      </c>
      <c r="O267" t="s">
        <v>3</v>
      </c>
      <c r="P267">
        <v>86787331</v>
      </c>
      <c r="Q267" t="s">
        <v>152</v>
      </c>
      <c r="R267" t="s">
        <v>19</v>
      </c>
      <c r="S267" t="s">
        <v>153</v>
      </c>
    </row>
    <row r="268" spans="1:19" x14ac:dyDescent="0.2">
      <c r="A268">
        <v>1</v>
      </c>
      <c r="B268">
        <v>17</v>
      </c>
      <c r="C268">
        <v>0</v>
      </c>
      <c r="D268" t="s">
        <v>240</v>
      </c>
      <c r="E268">
        <v>126</v>
      </c>
      <c r="F268">
        <v>0</v>
      </c>
      <c r="G268">
        <v>8879</v>
      </c>
      <c r="H268">
        <v>0</v>
      </c>
      <c r="I268">
        <v>8766</v>
      </c>
      <c r="J268" t="s">
        <v>118</v>
      </c>
      <c r="K268" t="s">
        <v>47</v>
      </c>
      <c r="L268">
        <v>11.214</v>
      </c>
      <c r="M268" t="s">
        <v>3</v>
      </c>
      <c r="N268" t="s">
        <v>3</v>
      </c>
      <c r="O268" t="s">
        <v>3</v>
      </c>
      <c r="P268">
        <v>0</v>
      </c>
      <c r="Q268" t="s">
        <v>3</v>
      </c>
      <c r="R268" t="s">
        <v>3</v>
      </c>
      <c r="S268" t="s">
        <v>3</v>
      </c>
    </row>
    <row r="269" spans="1:19" x14ac:dyDescent="0.2">
      <c r="A269">
        <v>1</v>
      </c>
      <c r="B269">
        <v>20</v>
      </c>
      <c r="C269">
        <v>0</v>
      </c>
      <c r="D269" t="s">
        <v>3</v>
      </c>
      <c r="E269">
        <v>126</v>
      </c>
      <c r="F269">
        <v>0</v>
      </c>
      <c r="G269">
        <v>8880</v>
      </c>
      <c r="H269">
        <v>8879</v>
      </c>
      <c r="I269">
        <v>8766</v>
      </c>
      <c r="J269" t="s">
        <v>3</v>
      </c>
      <c r="K269" t="s">
        <v>3</v>
      </c>
      <c r="L269">
        <v>0</v>
      </c>
      <c r="M269" t="s">
        <v>3</v>
      </c>
      <c r="N269" t="s">
        <v>3</v>
      </c>
      <c r="O269" t="s">
        <v>3</v>
      </c>
      <c r="P269">
        <v>86787331</v>
      </c>
      <c r="Q269" t="s">
        <v>152</v>
      </c>
      <c r="R269" t="s">
        <v>19</v>
      </c>
      <c r="S269" t="s">
        <v>153</v>
      </c>
    </row>
    <row r="270" spans="1:19" x14ac:dyDescent="0.2">
      <c r="A270">
        <v>1</v>
      </c>
      <c r="B270">
        <v>17</v>
      </c>
      <c r="C270">
        <v>0</v>
      </c>
      <c r="D270" t="s">
        <v>241</v>
      </c>
      <c r="E270">
        <v>127</v>
      </c>
      <c r="F270">
        <v>0</v>
      </c>
      <c r="G270">
        <v>8881</v>
      </c>
      <c r="H270">
        <v>0</v>
      </c>
      <c r="I270">
        <v>8766</v>
      </c>
      <c r="J270" t="s">
        <v>95</v>
      </c>
      <c r="K270" t="s">
        <v>32</v>
      </c>
      <c r="L270">
        <v>17.942399999999999</v>
      </c>
      <c r="M270" t="s">
        <v>3</v>
      </c>
      <c r="N270" t="s">
        <v>3</v>
      </c>
      <c r="O270" t="s">
        <v>3</v>
      </c>
      <c r="P270">
        <v>0</v>
      </c>
      <c r="Q270" t="s">
        <v>3</v>
      </c>
      <c r="R270" t="s">
        <v>3</v>
      </c>
      <c r="S270" t="s">
        <v>3</v>
      </c>
    </row>
    <row r="271" spans="1:19" x14ac:dyDescent="0.2">
      <c r="A271">
        <v>1</v>
      </c>
      <c r="B271">
        <v>20</v>
      </c>
      <c r="C271">
        <v>0</v>
      </c>
      <c r="D271" t="s">
        <v>3</v>
      </c>
      <c r="E271">
        <v>127</v>
      </c>
      <c r="F271">
        <v>0</v>
      </c>
      <c r="G271">
        <v>8882</v>
      </c>
      <c r="H271">
        <v>8881</v>
      </c>
      <c r="I271">
        <v>8766</v>
      </c>
      <c r="J271" t="s">
        <v>3</v>
      </c>
      <c r="K271" t="s">
        <v>3</v>
      </c>
      <c r="L271">
        <v>0</v>
      </c>
      <c r="M271" t="s">
        <v>3</v>
      </c>
      <c r="N271" t="s">
        <v>3</v>
      </c>
      <c r="O271" t="s">
        <v>3</v>
      </c>
      <c r="P271">
        <v>86787331</v>
      </c>
      <c r="Q271" t="s">
        <v>152</v>
      </c>
      <c r="R271" t="s">
        <v>19</v>
      </c>
      <c r="S271" t="s">
        <v>153</v>
      </c>
    </row>
    <row r="272" spans="1:19" x14ac:dyDescent="0.2">
      <c r="A272">
        <v>1</v>
      </c>
      <c r="B272">
        <v>17</v>
      </c>
      <c r="C272">
        <v>0</v>
      </c>
      <c r="D272" t="s">
        <v>242</v>
      </c>
      <c r="E272">
        <v>128</v>
      </c>
      <c r="F272">
        <v>0</v>
      </c>
      <c r="G272">
        <v>8883</v>
      </c>
      <c r="H272">
        <v>0</v>
      </c>
      <c r="I272">
        <v>8766</v>
      </c>
      <c r="J272" t="s">
        <v>195</v>
      </c>
      <c r="K272" t="s">
        <v>17</v>
      </c>
      <c r="L272">
        <v>52</v>
      </c>
      <c r="M272" t="s">
        <v>3</v>
      </c>
      <c r="N272" t="s">
        <v>3</v>
      </c>
      <c r="O272" t="s">
        <v>3</v>
      </c>
      <c r="P272">
        <v>0</v>
      </c>
      <c r="Q272" t="s">
        <v>3</v>
      </c>
      <c r="R272" t="s">
        <v>3</v>
      </c>
      <c r="S272" t="s">
        <v>3</v>
      </c>
    </row>
    <row r="273" spans="1:19" x14ac:dyDescent="0.2">
      <c r="A273">
        <v>1</v>
      </c>
      <c r="B273">
        <v>20</v>
      </c>
      <c r="C273">
        <v>0</v>
      </c>
      <c r="D273" t="s">
        <v>3</v>
      </c>
      <c r="E273">
        <v>128</v>
      </c>
      <c r="F273">
        <v>0</v>
      </c>
      <c r="G273">
        <v>8884</v>
      </c>
      <c r="H273">
        <v>8883</v>
      </c>
      <c r="I273">
        <v>8766</v>
      </c>
      <c r="J273" t="s">
        <v>3</v>
      </c>
      <c r="K273" t="s">
        <v>3</v>
      </c>
      <c r="L273">
        <v>0</v>
      </c>
      <c r="M273" t="s">
        <v>3</v>
      </c>
      <c r="N273" t="s">
        <v>3</v>
      </c>
      <c r="O273" t="s">
        <v>3</v>
      </c>
      <c r="P273">
        <v>86787331</v>
      </c>
      <c r="Q273" t="s">
        <v>152</v>
      </c>
      <c r="R273" t="s">
        <v>19</v>
      </c>
      <c r="S273" t="s">
        <v>153</v>
      </c>
    </row>
    <row r="274" spans="1:19" x14ac:dyDescent="0.2">
      <c r="A274">
        <v>1</v>
      </c>
      <c r="B274">
        <v>17</v>
      </c>
      <c r="C274">
        <v>0</v>
      </c>
      <c r="D274" t="s">
        <v>243</v>
      </c>
      <c r="E274">
        <v>129</v>
      </c>
      <c r="F274">
        <v>0</v>
      </c>
      <c r="G274">
        <v>8885</v>
      </c>
      <c r="H274">
        <v>0</v>
      </c>
      <c r="I274">
        <v>8766</v>
      </c>
      <c r="J274" t="s">
        <v>197</v>
      </c>
      <c r="K274" t="s">
        <v>47</v>
      </c>
      <c r="L274">
        <v>52.52</v>
      </c>
      <c r="M274" t="s">
        <v>3</v>
      </c>
      <c r="N274" t="s">
        <v>3</v>
      </c>
      <c r="O274" t="s">
        <v>3</v>
      </c>
      <c r="P274">
        <v>0</v>
      </c>
      <c r="Q274" t="s">
        <v>3</v>
      </c>
      <c r="R274" t="s">
        <v>3</v>
      </c>
      <c r="S274" t="s">
        <v>3</v>
      </c>
    </row>
    <row r="275" spans="1:19" x14ac:dyDescent="0.2">
      <c r="A275">
        <v>1</v>
      </c>
      <c r="B275">
        <v>20</v>
      </c>
      <c r="C275">
        <v>0</v>
      </c>
      <c r="D275" t="s">
        <v>3</v>
      </c>
      <c r="E275">
        <v>129</v>
      </c>
      <c r="F275">
        <v>0</v>
      </c>
      <c r="G275">
        <v>8886</v>
      </c>
      <c r="H275">
        <v>8885</v>
      </c>
      <c r="I275">
        <v>8766</v>
      </c>
      <c r="J275" t="s">
        <v>3</v>
      </c>
      <c r="K275" t="s">
        <v>3</v>
      </c>
      <c r="L275">
        <v>0</v>
      </c>
      <c r="M275" t="s">
        <v>3</v>
      </c>
      <c r="N275" t="s">
        <v>3</v>
      </c>
      <c r="O275" t="s">
        <v>3</v>
      </c>
      <c r="P275">
        <v>86787331</v>
      </c>
      <c r="Q275" t="s">
        <v>152</v>
      </c>
      <c r="R275" t="s">
        <v>19</v>
      </c>
      <c r="S275" t="s">
        <v>153</v>
      </c>
    </row>
    <row r="276" spans="1:19" x14ac:dyDescent="0.2">
      <c r="A276">
        <v>1</v>
      </c>
      <c r="B276">
        <v>17</v>
      </c>
      <c r="C276">
        <v>0</v>
      </c>
      <c r="D276" t="s">
        <v>244</v>
      </c>
      <c r="E276">
        <v>130</v>
      </c>
      <c r="F276">
        <v>0</v>
      </c>
      <c r="G276">
        <v>8887</v>
      </c>
      <c r="H276">
        <v>0</v>
      </c>
      <c r="I276">
        <v>8766</v>
      </c>
      <c r="J276" t="s">
        <v>245</v>
      </c>
      <c r="K276" t="s">
        <v>246</v>
      </c>
      <c r="L276">
        <v>5.5</v>
      </c>
      <c r="M276" t="s">
        <v>3</v>
      </c>
      <c r="N276" t="s">
        <v>3</v>
      </c>
      <c r="O276" t="s">
        <v>3</v>
      </c>
      <c r="P276">
        <v>0</v>
      </c>
      <c r="Q276" t="s">
        <v>3</v>
      </c>
      <c r="R276" t="s">
        <v>3</v>
      </c>
      <c r="S276" t="s">
        <v>3</v>
      </c>
    </row>
    <row r="277" spans="1:19" x14ac:dyDescent="0.2">
      <c r="A277">
        <v>1</v>
      </c>
      <c r="B277">
        <v>20</v>
      </c>
      <c r="C277">
        <v>0</v>
      </c>
      <c r="D277" t="s">
        <v>3</v>
      </c>
      <c r="E277">
        <v>130</v>
      </c>
      <c r="F277">
        <v>0</v>
      </c>
      <c r="G277">
        <v>8888</v>
      </c>
      <c r="H277">
        <v>8887</v>
      </c>
      <c r="I277">
        <v>8766</v>
      </c>
      <c r="J277" t="s">
        <v>3</v>
      </c>
      <c r="K277" t="s">
        <v>3</v>
      </c>
      <c r="L277">
        <v>0</v>
      </c>
      <c r="M277" t="s">
        <v>3</v>
      </c>
      <c r="N277" t="s">
        <v>3</v>
      </c>
      <c r="O277" t="s">
        <v>3</v>
      </c>
      <c r="P277">
        <v>86787331</v>
      </c>
      <c r="Q277" t="s">
        <v>152</v>
      </c>
      <c r="R277" t="s">
        <v>19</v>
      </c>
      <c r="S277" t="s">
        <v>153</v>
      </c>
    </row>
    <row r="278" spans="1:19" x14ac:dyDescent="0.2">
      <c r="A278">
        <v>1</v>
      </c>
      <c r="B278">
        <v>17</v>
      </c>
      <c r="C278">
        <v>0</v>
      </c>
      <c r="D278" t="s">
        <v>247</v>
      </c>
      <c r="E278">
        <v>131</v>
      </c>
      <c r="F278">
        <v>0</v>
      </c>
      <c r="G278">
        <v>8889</v>
      </c>
      <c r="H278">
        <v>0</v>
      </c>
      <c r="I278">
        <v>8766</v>
      </c>
      <c r="J278" t="s">
        <v>248</v>
      </c>
      <c r="K278" t="s">
        <v>47</v>
      </c>
      <c r="L278">
        <v>0.9405</v>
      </c>
      <c r="M278" t="s">
        <v>3</v>
      </c>
      <c r="N278" t="s">
        <v>3</v>
      </c>
      <c r="O278" t="s">
        <v>3</v>
      </c>
      <c r="P278">
        <v>0</v>
      </c>
      <c r="Q278" t="s">
        <v>3</v>
      </c>
      <c r="R278" t="s">
        <v>3</v>
      </c>
      <c r="S278" t="s">
        <v>3</v>
      </c>
    </row>
    <row r="279" spans="1:19" x14ac:dyDescent="0.2">
      <c r="A279">
        <v>1</v>
      </c>
      <c r="B279">
        <v>20</v>
      </c>
      <c r="C279">
        <v>0</v>
      </c>
      <c r="D279" t="s">
        <v>3</v>
      </c>
      <c r="E279">
        <v>131</v>
      </c>
      <c r="F279">
        <v>0</v>
      </c>
      <c r="G279">
        <v>8890</v>
      </c>
      <c r="H279">
        <v>8889</v>
      </c>
      <c r="I279">
        <v>8766</v>
      </c>
      <c r="J279" t="s">
        <v>3</v>
      </c>
      <c r="K279" t="s">
        <v>3</v>
      </c>
      <c r="L279">
        <v>0</v>
      </c>
      <c r="M279" t="s">
        <v>3</v>
      </c>
      <c r="N279" t="s">
        <v>3</v>
      </c>
      <c r="O279" t="s">
        <v>3</v>
      </c>
      <c r="P279">
        <v>86787331</v>
      </c>
      <c r="Q279" t="s">
        <v>152</v>
      </c>
      <c r="R279" t="s">
        <v>19</v>
      </c>
      <c r="S279" t="s">
        <v>153</v>
      </c>
    </row>
    <row r="280" spans="1:19" x14ac:dyDescent="0.2">
      <c r="A280">
        <v>1</v>
      </c>
      <c r="B280">
        <v>17</v>
      </c>
      <c r="C280">
        <v>0</v>
      </c>
      <c r="D280" t="s">
        <v>249</v>
      </c>
      <c r="E280">
        <v>132</v>
      </c>
      <c r="F280">
        <v>0</v>
      </c>
      <c r="G280">
        <v>8891</v>
      </c>
      <c r="H280">
        <v>0</v>
      </c>
      <c r="I280">
        <v>8766</v>
      </c>
      <c r="J280" t="s">
        <v>215</v>
      </c>
      <c r="K280" t="s">
        <v>47</v>
      </c>
      <c r="L280">
        <v>1.573</v>
      </c>
      <c r="M280" t="s">
        <v>3</v>
      </c>
      <c r="N280" t="s">
        <v>3</v>
      </c>
      <c r="O280" t="s">
        <v>3</v>
      </c>
      <c r="P280">
        <v>0</v>
      </c>
      <c r="Q280" t="s">
        <v>3</v>
      </c>
      <c r="R280" t="s">
        <v>3</v>
      </c>
      <c r="S280" t="s">
        <v>3</v>
      </c>
    </row>
    <row r="281" spans="1:19" x14ac:dyDescent="0.2">
      <c r="A281">
        <v>1</v>
      </c>
      <c r="B281">
        <v>20</v>
      </c>
      <c r="C281">
        <v>0</v>
      </c>
      <c r="D281" t="s">
        <v>3</v>
      </c>
      <c r="E281">
        <v>132</v>
      </c>
      <c r="F281">
        <v>0</v>
      </c>
      <c r="G281">
        <v>8892</v>
      </c>
      <c r="H281">
        <v>8891</v>
      </c>
      <c r="I281">
        <v>8766</v>
      </c>
      <c r="J281" t="s">
        <v>3</v>
      </c>
      <c r="K281" t="s">
        <v>3</v>
      </c>
      <c r="L281">
        <v>0</v>
      </c>
      <c r="M281" t="s">
        <v>3</v>
      </c>
      <c r="N281" t="s">
        <v>3</v>
      </c>
      <c r="O281" t="s">
        <v>3</v>
      </c>
      <c r="P281">
        <v>86787331</v>
      </c>
      <c r="Q281" t="s">
        <v>152</v>
      </c>
      <c r="R281" t="s">
        <v>19</v>
      </c>
      <c r="S281" t="s">
        <v>153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ФГИС ЦС(7гр)</vt:lpstr>
      <vt:lpstr>Source</vt:lpstr>
      <vt:lpstr>'ВОР ФГИС ЦС(7гр)'!Заголовки_для_печати</vt:lpstr>
      <vt:lpstr>'ВОР ФГИС ЦС(7гр)'!Область_печати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USR</cp:lastModifiedBy>
  <dcterms:created xsi:type="dcterms:W3CDTF">2026-03-18T13:22:49Z</dcterms:created>
  <dcterms:modified xsi:type="dcterms:W3CDTF">2026-03-18T13:22:57Z</dcterms:modified>
</cp:coreProperties>
</file>